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rives compartilhados\COMPRAS CCO\2022\3. LICITAÇÕES\15. Dispensa Eletrônica Telhado F\Editáveis\"/>
    </mc:Choice>
  </mc:AlternateContent>
  <bookViews>
    <workbookView xWindow="0" yWindow="0" windowWidth="20490" windowHeight="7755" tabRatio="500"/>
  </bookViews>
  <sheets>
    <sheet name="ORÇAMENTO" sheetId="1" r:id="rId1"/>
    <sheet name="BDI" sheetId="2" r:id="rId2"/>
    <sheet name="CRONOGRAMA" sheetId="3" r:id="rId3"/>
  </sheets>
  <definedNames>
    <definedName name="_xlnm.Print_Titles" localSheetId="0">ORÇAMENTO!$1:$11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0" i="3" l="1"/>
  <c r="B9" i="3"/>
  <c r="B8" i="3"/>
  <c r="B7" i="3"/>
  <c r="C24" i="2"/>
  <c r="I23" i="2"/>
  <c r="J22" i="2" s="1"/>
  <c r="C23" i="2"/>
  <c r="C22" i="2"/>
  <c r="J21" i="2"/>
  <c r="C21" i="2"/>
  <c r="C20" i="2"/>
  <c r="K60" i="1"/>
  <c r="J60" i="1"/>
  <c r="I60" i="1"/>
  <c r="G60" i="1"/>
  <c r="K59" i="1"/>
  <c r="K61" i="1" s="1"/>
  <c r="J59" i="1"/>
  <c r="I59" i="1"/>
  <c r="I61" i="1" s="1"/>
  <c r="G59" i="1"/>
  <c r="G61" i="1" s="1"/>
  <c r="J56" i="1"/>
  <c r="K56" i="1" s="1"/>
  <c r="I56" i="1"/>
  <c r="G56" i="1"/>
  <c r="J55" i="1"/>
  <c r="K55" i="1" s="1"/>
  <c r="I55" i="1"/>
  <c r="G55" i="1"/>
  <c r="J54" i="1"/>
  <c r="K54" i="1" s="1"/>
  <c r="I54" i="1"/>
  <c r="G54" i="1"/>
  <c r="J53" i="1"/>
  <c r="K53" i="1" s="1"/>
  <c r="I53" i="1"/>
  <c r="G53" i="1"/>
  <c r="J52" i="1"/>
  <c r="K52" i="1" s="1"/>
  <c r="I52" i="1"/>
  <c r="G52" i="1"/>
  <c r="J51" i="1"/>
  <c r="K51" i="1" s="1"/>
  <c r="I51" i="1"/>
  <c r="G51" i="1"/>
  <c r="J50" i="1"/>
  <c r="K50" i="1" s="1"/>
  <c r="I50" i="1"/>
  <c r="G50" i="1"/>
  <c r="J49" i="1"/>
  <c r="K49" i="1" s="1"/>
  <c r="I49" i="1"/>
  <c r="G49" i="1"/>
  <c r="J48" i="1"/>
  <c r="K48" i="1" s="1"/>
  <c r="I48" i="1"/>
  <c r="G48" i="1"/>
  <c r="J47" i="1"/>
  <c r="K47" i="1" s="1"/>
  <c r="I47" i="1"/>
  <c r="G47" i="1"/>
  <c r="J46" i="1"/>
  <c r="K46" i="1" s="1"/>
  <c r="I46" i="1"/>
  <c r="G46" i="1"/>
  <c r="J45" i="1"/>
  <c r="K45" i="1" s="1"/>
  <c r="I45" i="1"/>
  <c r="I57" i="1" s="1"/>
  <c r="D9" i="3" s="1"/>
  <c r="J9" i="3" s="1"/>
  <c r="G45" i="1"/>
  <c r="G57" i="1" s="1"/>
  <c r="C9" i="3" s="1"/>
  <c r="K40" i="1"/>
  <c r="J40" i="1"/>
  <c r="I40" i="1"/>
  <c r="G40" i="1"/>
  <c r="K39" i="1"/>
  <c r="J39" i="1"/>
  <c r="I39" i="1"/>
  <c r="G39" i="1"/>
  <c r="K38" i="1"/>
  <c r="K41" i="1" s="1"/>
  <c r="J38" i="1"/>
  <c r="I38" i="1"/>
  <c r="I41" i="1" s="1"/>
  <c r="G38" i="1"/>
  <c r="G41" i="1" s="1"/>
  <c r="K35" i="1"/>
  <c r="J35" i="1"/>
  <c r="I35" i="1"/>
  <c r="G35" i="1"/>
  <c r="K34" i="1"/>
  <c r="J34" i="1"/>
  <c r="I34" i="1"/>
  <c r="G34" i="1"/>
  <c r="K33" i="1"/>
  <c r="J33" i="1"/>
  <c r="I33" i="1"/>
  <c r="G33" i="1"/>
  <c r="K32" i="1"/>
  <c r="J32" i="1"/>
  <c r="I32" i="1"/>
  <c r="G32" i="1"/>
  <c r="K31" i="1"/>
  <c r="J31" i="1"/>
  <c r="I31" i="1"/>
  <c r="G31" i="1"/>
  <c r="K30" i="1"/>
  <c r="J30" i="1"/>
  <c r="I30" i="1"/>
  <c r="G30" i="1"/>
  <c r="K29" i="1"/>
  <c r="J29" i="1"/>
  <c r="I29" i="1"/>
  <c r="G29" i="1"/>
  <c r="K28" i="1"/>
  <c r="J28" i="1"/>
  <c r="I28" i="1"/>
  <c r="G28" i="1"/>
  <c r="K27" i="1"/>
  <c r="J27" i="1"/>
  <c r="I27" i="1"/>
  <c r="G27" i="1"/>
  <c r="K26" i="1"/>
  <c r="J26" i="1"/>
  <c r="I26" i="1"/>
  <c r="G26" i="1"/>
  <c r="K25" i="1"/>
  <c r="J25" i="1"/>
  <c r="I25" i="1"/>
  <c r="G25" i="1"/>
  <c r="K24" i="1"/>
  <c r="J24" i="1"/>
  <c r="I24" i="1"/>
  <c r="G24" i="1"/>
  <c r="K23" i="1"/>
  <c r="J23" i="1"/>
  <c r="I23" i="1"/>
  <c r="G23" i="1"/>
  <c r="K22" i="1"/>
  <c r="K36" i="1" s="1"/>
  <c r="J22" i="1"/>
  <c r="I22" i="1"/>
  <c r="I36" i="1" s="1"/>
  <c r="G22" i="1"/>
  <c r="G36" i="1" s="1"/>
  <c r="J18" i="1"/>
  <c r="K18" i="1" s="1"/>
  <c r="I18" i="1"/>
  <c r="G18" i="1"/>
  <c r="J17" i="1"/>
  <c r="K17" i="1" s="1"/>
  <c r="I17" i="1"/>
  <c r="G17" i="1"/>
  <c r="J16" i="1"/>
  <c r="K16" i="1" s="1"/>
  <c r="I16" i="1"/>
  <c r="G16" i="1"/>
  <c r="J15" i="1"/>
  <c r="K15" i="1" s="1"/>
  <c r="I15" i="1"/>
  <c r="G15" i="1"/>
  <c r="J14" i="1"/>
  <c r="K14" i="1" s="1"/>
  <c r="I14" i="1"/>
  <c r="G14" i="1"/>
  <c r="J13" i="1"/>
  <c r="K13" i="1" s="1"/>
  <c r="I13" i="1"/>
  <c r="I19" i="1" s="1"/>
  <c r="D7" i="3" s="1"/>
  <c r="G13" i="1"/>
  <c r="G19" i="1" s="1"/>
  <c r="K42" i="1" l="1"/>
  <c r="G42" i="1"/>
  <c r="C8" i="3" s="1"/>
  <c r="E9" i="3"/>
  <c r="H9" i="3"/>
  <c r="C10" i="3"/>
  <c r="G62" i="1"/>
  <c r="J7" i="3"/>
  <c r="I42" i="1"/>
  <c r="D8" i="3" s="1"/>
  <c r="J8" i="3" s="1"/>
  <c r="H62" i="1"/>
  <c r="D10" i="3"/>
  <c r="J10" i="3" s="1"/>
  <c r="J23" i="2"/>
  <c r="C29" i="2"/>
  <c r="C25" i="2" s="1"/>
  <c r="C30" i="2" s="1"/>
  <c r="C32" i="2" s="1"/>
  <c r="K19" i="1"/>
  <c r="C7" i="3"/>
  <c r="K57" i="1"/>
  <c r="H7" i="3" l="1"/>
  <c r="C11" i="3"/>
  <c r="E7" i="3"/>
  <c r="J62" i="1"/>
  <c r="E8" i="3"/>
  <c r="H8" i="3"/>
  <c r="H10" i="3"/>
  <c r="E10" i="3"/>
  <c r="J12" i="3"/>
  <c r="D12" i="3"/>
  <c r="E13" i="3" l="1"/>
  <c r="F9" i="3" s="1"/>
  <c r="F7" i="3"/>
  <c r="I12" i="3"/>
  <c r="F8" i="3"/>
  <c r="F10" i="3"/>
  <c r="H11" i="3"/>
  <c r="G11" i="3" s="1"/>
  <c r="J13" i="3" l="1"/>
  <c r="J14" i="3" l="1"/>
  <c r="I14" i="3" s="1"/>
  <c r="I13" i="3"/>
</calcChain>
</file>

<file path=xl/comments1.xml><?xml version="1.0" encoding="utf-8"?>
<comments xmlns="http://schemas.openxmlformats.org/spreadsheetml/2006/main">
  <authors>
    <author/>
  </authors>
  <commentList>
    <comment ref="F14" authorId="0" shapeId="0">
      <text>
        <r>
          <rPr>
            <sz val="10"/>
            <color rgb="FF000000"/>
            <rFont val="Arial"/>
            <family val="2"/>
            <charset val="1"/>
          </rPr>
          <t>Indicar metodologia de
aplicação do ISS, conforme legislação do município.</t>
        </r>
      </text>
    </comment>
    <comment ref="F16" authorId="0" shapeId="0">
      <text>
        <r>
          <rPr>
            <sz val="11"/>
            <color rgb="FF000000"/>
            <rFont val="Calibri"/>
            <family val="2"/>
            <charset val="1"/>
          </rPr>
          <t xml:space="preserve">Indicar ocorrência de desoneração de pagamento. Normalmente o IFSC utilizada 'Com Desoneração'
</t>
        </r>
        <r>
          <rPr>
            <sz val="11"/>
            <color rgb="FF000000"/>
            <rFont val="Arial"/>
            <charset val="1"/>
          </rPr>
          <t xml:space="preserve">
</t>
        </r>
        <r>
          <rPr>
            <sz val="10"/>
            <color rgb="FF000000"/>
            <rFont val="Arial"/>
            <family val="2"/>
            <charset val="1"/>
          </rPr>
          <t xml:space="preserve">Deverá ser avaliado o mais vantajoso para Administração.
</t>
        </r>
      </text>
    </comment>
    <comment ref="C20" authorId="0" shapeId="0">
      <text>
        <r>
          <rPr>
            <sz val="10"/>
            <color rgb="FF000000"/>
            <rFont val="Arial"/>
            <family val="2"/>
            <charset val="1"/>
          </rPr>
          <t>Deverá ser definido pelo orçamentista com base na complexidade da obra.</t>
        </r>
      </text>
    </comment>
    <comment ref="C21" authorId="0" shapeId="0">
      <text>
        <r>
          <rPr>
            <sz val="10"/>
            <color rgb="FF000000"/>
            <rFont val="Arial"/>
            <family val="2"/>
            <charset val="1"/>
          </rPr>
          <t>Deverá ser definido pelo orçamentista com base na complexidade da obra.</t>
        </r>
      </text>
    </comment>
    <comment ref="C22" authorId="0" shapeId="0">
      <text>
        <r>
          <rPr>
            <sz val="10"/>
            <color rgb="FF000000"/>
            <rFont val="Arial"/>
            <family val="2"/>
            <charset val="1"/>
          </rPr>
          <t>Deverá ser definido pelo orçamentista com base na complexidade da obra.</t>
        </r>
      </text>
    </comment>
    <comment ref="C23" authorId="0" shapeId="0">
      <text>
        <r>
          <rPr>
            <sz val="10"/>
            <color rgb="FF000000"/>
            <rFont val="Arial"/>
            <family val="2"/>
            <charset val="1"/>
          </rPr>
          <t>Deverá ser definido pelo orçamentista com base na complexidade da obra.</t>
        </r>
      </text>
    </comment>
    <comment ref="C24" authorId="0" shapeId="0">
      <text>
        <r>
          <rPr>
            <sz val="10"/>
            <color rgb="FF000000"/>
            <rFont val="Arial"/>
            <family val="2"/>
            <charset val="1"/>
          </rPr>
          <t>Deverá ser definido pelo orçamentista com base na complexidade da obra.</t>
        </r>
      </text>
    </comment>
    <comment ref="C26" authorId="0" shapeId="0">
      <text>
        <r>
          <rPr>
            <sz val="10"/>
            <color rgb="FF000000"/>
            <rFont val="Arial"/>
            <family val="2"/>
            <charset val="1"/>
          </rPr>
          <t xml:space="preserve">Só é aplicado o CPRB se for um orçamento DESONERADO. Se o orçamento for NÃO DESONERADO, será adotada a taxa de 0,0%
</t>
        </r>
      </text>
    </comment>
    <comment ref="B29" authorId="0" shapeId="0">
      <text>
        <r>
          <rPr>
            <sz val="11"/>
            <color rgb="FF000000"/>
            <rFont val="Calibri"/>
            <family val="2"/>
            <charset val="1"/>
          </rPr>
          <t xml:space="preserve">Se o ISS for apenas sobre mão de obra deverá ser aplicada a alíquota x o percentual da mão de obra. Exemplo: 3% x 46,35% = 1,39%
</t>
        </r>
        <r>
          <rPr>
            <sz val="11"/>
            <color rgb="FF000000"/>
            <rFont val="Arial"/>
            <charset val="1"/>
          </rPr>
          <t xml:space="preserve">
</t>
        </r>
        <r>
          <rPr>
            <sz val="10"/>
            <color rgb="FF000000"/>
            <rFont val="Arial"/>
            <family val="2"/>
            <charset val="1"/>
          </rPr>
          <t xml:space="preserve">A alíquota do ISS é de 1,39% na composição do BDI e não de 3%.
</t>
        </r>
      </text>
    </comment>
    <comment ref="C29" authorId="0" shapeId="0">
      <text>
        <r>
          <rPr>
            <sz val="10"/>
            <color rgb="FF000000"/>
            <rFont val="Arial"/>
            <family val="2"/>
            <charset val="1"/>
          </rPr>
          <t xml:space="preserve">Consultar legislação vigente, através do contador do Campus. Deverá ser consultado também a aplicação do ISS, se é sobre total da nota fiscal ou apenas sobre mão de obra.
</t>
        </r>
      </text>
    </comment>
  </commentList>
</comments>
</file>

<file path=xl/sharedStrings.xml><?xml version="1.0" encoding="utf-8"?>
<sst xmlns="http://schemas.openxmlformats.org/spreadsheetml/2006/main" count="272" uniqueCount="178">
  <si>
    <t>Data:24/11/2022</t>
  </si>
  <si>
    <t>INSTITUTO FEDERAL DE SANTA CATARINA</t>
  </si>
  <si>
    <t>Relatório de Material e Mão-de-obra(Sintético)</t>
  </si>
  <si>
    <t>DATA BASE - REGIÃO: Florianópolis/SC (mês setembro/2022)</t>
  </si>
  <si>
    <t>OBRA :</t>
  </si>
  <si>
    <t>REPAROS NOS TELHADOS DOS BLOCOS F e D</t>
  </si>
  <si>
    <t>Taxa: LS: 83,96% / BDI: 26,13%</t>
  </si>
  <si>
    <t>ORÇAMENTO :</t>
  </si>
  <si>
    <t>REPAROS NOS TELHADOS DOS BLOCOS D e F (2)</t>
  </si>
  <si>
    <t>LOCAL :</t>
  </si>
  <si>
    <t>CAMPUS CHAPECÓ - Av. Nereu Ramos, 3450 D bairro Seminário - Chapecó/SC</t>
  </si>
  <si>
    <t>CÓDIGO</t>
  </si>
  <si>
    <t>DESCRIÇÃO</t>
  </si>
  <si>
    <t>CLASS</t>
  </si>
  <si>
    <t>UNIDADE</t>
  </si>
  <si>
    <t>QUANT.</t>
  </si>
  <si>
    <t>PREÇO MAT. (UNIT.)(R$)</t>
  </si>
  <si>
    <t>PREÇO MAT. (TOT.)(R$)</t>
  </si>
  <si>
    <t>PREÇO M.O. (UNIT.)(R$)</t>
  </si>
  <si>
    <t>PREÇO M.O. (TOT.)(R$)</t>
  </si>
  <si>
    <t>PREÇO FINAL (UNIT.)(R$)</t>
  </si>
  <si>
    <t>PREÇO FINAL (TOT.)(R$)</t>
  </si>
  <si>
    <t>1 -</t>
  </si>
  <si>
    <t>ADMINISTRAÇÃO LOCAL</t>
  </si>
  <si>
    <t>1.1</t>
  </si>
  <si>
    <t>PLACA DE IDENTIFICACAO DE OBRA PUBLICA,TIPO BANNER/PLOTTER,CONSTITUIDA POR LONA E IMPRESSAO DIGITAL,INCLUSIVE SUPORTES D E MADEIRA.FORNECIMENTO E COLOCACAO Observacao: 3% - DESGASTE DE FERRAMENTAS E EPI</t>
  </si>
  <si>
    <t>SER.CG</t>
  </si>
  <si>
    <t>M2</t>
  </si>
  <si>
    <t>1.2</t>
  </si>
  <si>
    <t>LIMPEZA PERMANENTE DA OBRA. INCLUSIVE CAIXA DE REMOÇÃO, CARGA MECANIZADA E TRANSPORTE DE ENTULHOS E BOTA FORA DE MATERIAL</t>
  </si>
  <si>
    <t>MÊS</t>
  </si>
  <si>
    <t>1.3</t>
  </si>
  <si>
    <t>Deposito Compensado Resinado 12mm s/forro</t>
  </si>
  <si>
    <t>M.O.</t>
  </si>
  <si>
    <t>1.4</t>
  </si>
  <si>
    <t>ENCARREGADO GERAL COM ENCARGOS COMPLEMENTARES</t>
  </si>
  <si>
    <t>H</t>
  </si>
  <si>
    <t>1.5</t>
  </si>
  <si>
    <t>ENGENHEIRO CIVIL DE OBRA JUNIOR COM ENCARGOS COMPLEMENTARES</t>
  </si>
  <si>
    <t>1.6</t>
  </si>
  <si>
    <t>TAXA DE ANOTAÇÃO DE RESPONSABILIDADE TÉCNICA (ART) JUNTO AO CREA-SC</t>
  </si>
  <si>
    <t>MAT.</t>
  </si>
  <si>
    <t>UN</t>
  </si>
  <si>
    <t>SUBTOTAL (ETAPAS CONSTRUTIVAS):</t>
  </si>
  <si>
    <t>2 -</t>
  </si>
  <si>
    <t>TELHADO BLOCO F</t>
  </si>
  <si>
    <t>2.1 -</t>
  </si>
  <si>
    <t>COBERTURA</t>
  </si>
  <si>
    <t>2.1.1</t>
  </si>
  <si>
    <t>RUFO EXTERNO/INTERNO EM CHAPA DE AÇO GALVANIZADO NÚMERO 26, CORTE DE 33 CM, INCLUSO IÇAMENTO. AF_07/2019</t>
  </si>
  <si>
    <t>M</t>
  </si>
  <si>
    <t>2.1.2</t>
  </si>
  <si>
    <t>TUBO PVC, SÉRIE R, ÁGUA PLUVIAL, DN 100 MM, FORNECIDO E INSTALADO EM CONDUTORES VERTICAIS DE ÁGUAS PLUVIAIS. AF_06/2022</t>
  </si>
  <si>
    <t>2.1.3</t>
  </si>
  <si>
    <t>LUVA SIMPLES, PVC, SERIE R, ÁGUA PLUVIAL, DN 100 MM, JUNTA ELÁSTICA, FORNECIDO E INSTALADO EM CONDUTORES VERTICAIS DE ÁGUAS PLUVIAIS. AF_06/2022</t>
  </si>
  <si>
    <t>2.1.4</t>
  </si>
  <si>
    <t>JUNÇÃO SIMPLES, PVC, SERIE R, ÁGUA PLUVIAL, DN 100 X 100 MM, JUNTA ELÁSTICA, FORNECIDO E INSTALADO EM CONDUTORES VERTICAIS DE ÁGUAS PLUVIAIS. AF_06/2022</t>
  </si>
  <si>
    <t>2.1.5</t>
  </si>
  <si>
    <t>TRAMA DE MADEIRA COMPOSTA POR TERÇAS PARA TELHADOS DE ATÉ 2 ÁGUAS PARA TELHA ONDULADA DE FIBROCIMENTO, METÁLICA, PLÁSTICA OU TERMOACÚSTICA, INCLUSO TRANSPORTE VERTICAL. AF_07/2019</t>
  </si>
  <si>
    <t>2.1.6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</si>
  <si>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</si>
  <si>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>2.1.7</t>
  </si>
  <si>
    <t>TELHAMENTO COM TELHA ONDULADA DE FIBROCIMENTO E = 6 MM, COM RECOBRIMENTO LATERAL DE 1 1/4 DE ONDA PARA TELHADO COM INCLINAÇÃO MÁXIMA DE 10°, COM ATÉ 2 ÁGUAS, INCLUSO IÇAMENTO. AF_07/2019</t>
  </si>
  <si>
    <t>2.1.8</t>
  </si>
  <si>
    <t>CUMEEIRA PARA TELHA DE FIBROCIMENTO ONDULADA E = 6 MM, INCLUSO ACESSÓRIOS DE FIXAÇÃO E IÇAMENTO. AF_07/2019</t>
  </si>
  <si>
    <t>2.1.9</t>
  </si>
  <si>
    <t>CALHA EM CHAPA DE AÇO GALVANIZADO NÚMERO 24, DESENVOLVIMENTO DE 50 CM, INCLUSO TRANSPORTE VERTICAL. AF_07/2019</t>
  </si>
  <si>
    <t>2.1.10</t>
  </si>
  <si>
    <t>CURVA 90 GRAUS, PVC, SERIE R, ÁGUA PLUVIAL, DN 100 MM, JUNTA ELÁSTICA, FORNECIDO E INSTALADO EM CONDUTORES VERTICAIS DE ÁGUAS PLUVIAIS. AF_06/2022</t>
  </si>
  <si>
    <t>2.1.11</t>
  </si>
  <si>
    <t>SHAFT - PAREDE COM PLACAS DE GESSO ACARTONADO (DRYWALL), PARA USO INTERNO, COM UMA FACE SIMPLES E ESTRUTURA METÁLICA COM GUIAS SIMPLES, COM VÃOS. AF_06/2017_PS</t>
  </si>
  <si>
    <t>2.1.12</t>
  </si>
  <si>
    <t>REMOÇÃO DE TELHAS, DE FIBROCIMENTO, METÁLICA E CERÂMICA, DE FORMA MANUAL, SEM REAPROVEITAMENTO. AF_12/2017</t>
  </si>
  <si>
    <t>2.1.13</t>
  </si>
  <si>
    <t>REMOÇÃO DE TRAMA DE MADEIRA PARA COBERTURA, DE FORMA MANUAL, SEM REAPROVEITAMENTO. AF_12/2017</t>
  </si>
  <si>
    <t>2.1.14</t>
  </si>
  <si>
    <t>IMPERMEABILIZAÇÃO DE SUPERFÍCIE COM MANTA ASFÁLTICA, UMA CAMADA, INCLUSIVE APLICAÇÃO DE PRIMER ASFÁLTICO, E=3MM. AF_06/2018</t>
  </si>
  <si>
    <t>2.2</t>
  </si>
  <si>
    <t>RECUPERAÇÃO DA ALVENARIA</t>
  </si>
  <si>
    <t>2.2.1</t>
  </si>
  <si>
    <t>LIMPEZA/PREPARO DE SUPERFÍCIE PARA PINTURA</t>
  </si>
  <si>
    <t>2.2.2</t>
  </si>
  <si>
    <t>APLICAÇÃO MANUAL DE PINTURA COM TINTA LÁTEX ACRÍLICA EM TETO, DUAS DEMÃOS. AF_06/2014</t>
  </si>
  <si>
    <t>2.2.3</t>
  </si>
  <si>
    <t>APLICAÇÃO MANUAL DE PINTURA COM TINTA LÁTEX ACRÍLICA EM PAREDES, DUAS DEMÃOS. AF_06/2014</t>
  </si>
  <si>
    <t>3 -</t>
  </si>
  <si>
    <t>TELHADO BLOCO D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</si>
  <si>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</si>
  <si>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</si>
  <si>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</si>
  <si>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</si>
  <si>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</si>
  <si>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</si>
  <si>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</si>
  <si>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</si>
  <si>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</si>
  <si>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</si>
  <si>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</si>
  <si>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</si>
  <si>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</si>
  <si>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TRATAMENTO DE JUNTA DE DILATAÇÃO COM MANTA ASFÁLTICA ADERIDA COM MAÇARICO. AF_06/2018</t>
  </si>
  <si>
    <t>4 -</t>
  </si>
  <si>
    <t>SERVIÇOS FINAIS</t>
  </si>
  <si>
    <t>4.1</t>
  </si>
  <si>
    <t>PROJETOS AS BUILT</t>
  </si>
  <si>
    <t>4.2</t>
  </si>
  <si>
    <t>LIMPEZA FINAL DE OBRA - (OBRAS CIVIS)</t>
  </si>
  <si>
    <t xml:space="preserve">TOTAL GERAL: </t>
  </si>
  <si>
    <t>O preço do material refere-se à soma de todos os insumos que não são mão-de-obra.</t>
  </si>
  <si>
    <t>Volare 22 - PINI</t>
  </si>
  <si>
    <t>DEPARTAMENTO DE OBRAS E ENGENHARIA</t>
  </si>
  <si>
    <t>COMPOSIÇÃO DO BDI</t>
  </si>
  <si>
    <t>OBRA:</t>
  </si>
  <si>
    <t>LOCAL:</t>
  </si>
  <si>
    <t>FÓRMULA:</t>
  </si>
  <si>
    <t>IDENTIFICAÇÃO DO TIPO DE OBRA:</t>
  </si>
  <si>
    <t>OBRA DE EDIFICAÇÃO</t>
  </si>
  <si>
    <t>BÁSE DE CÁLCULO DO ISSQN</t>
  </si>
  <si>
    <t>( ) SOBRE TOTAL</t>
  </si>
  <si>
    <t>( X ) SOBRE MÃO DE OBRA</t>
  </si>
  <si>
    <t>OCORRÊNCIA DA DESONERAÇÃO DO PAGAMENTO</t>
  </si>
  <si>
    <t>( X ) COM DESONERAÇÃO</t>
  </si>
  <si>
    <t>(  ) SEM DESONERAÇÃO</t>
  </si>
  <si>
    <t>ITEM</t>
  </si>
  <si>
    <t>DISCRIMINAÇÃO</t>
  </si>
  <si>
    <t>IFSC</t>
  </si>
  <si>
    <t>LIMITES TCU</t>
  </si>
  <si>
    <t>PROPOSTO</t>
  </si>
  <si>
    <t>1º QUARTIL</t>
  </si>
  <si>
    <t>MÉDIO</t>
  </si>
  <si>
    <t>3º QUARTIL</t>
  </si>
  <si>
    <t>AC =</t>
  </si>
  <si>
    <t>Taxa de rateio da Administração Central</t>
  </si>
  <si>
    <t>S + G =</t>
  </si>
  <si>
    <t>Taxa representativa de seguro e garantia</t>
  </si>
  <si>
    <t>TOTAL MATERIAL</t>
  </si>
  <si>
    <t>R =</t>
  </si>
  <si>
    <t>Taxa de risco</t>
  </si>
  <si>
    <t>TOTAL MDO</t>
  </si>
  <si>
    <t>DF =</t>
  </si>
  <si>
    <t>Taxa de despesas financeiras</t>
  </si>
  <si>
    <t>TOTAL</t>
  </si>
  <si>
    <t>L =</t>
  </si>
  <si>
    <t>Taxa de lucros</t>
  </si>
  <si>
    <t>I =</t>
  </si>
  <si>
    <t>Taxa de tributos TOTAL</t>
  </si>
  <si>
    <t>Taxa de tributos CPRB</t>
  </si>
  <si>
    <t>Taxa de tributos PIS</t>
  </si>
  <si>
    <t>Taxa de tributos COFINS</t>
  </si>
  <si>
    <t>Taxa de tributos ISS - conforme código tributário do município</t>
  </si>
  <si>
    <t>BDI calculado</t>
  </si>
  <si>
    <t>BDI adotado</t>
  </si>
  <si>
    <t>REFERÊNCIAS</t>
  </si>
  <si>
    <t>AC, S, G, R, DF, L</t>
  </si>
  <si>
    <t>Acórdão 2622/2013 - TCU</t>
  </si>
  <si>
    <t>ISS*</t>
  </si>
  <si>
    <t>Consulta código tributário do município</t>
  </si>
  <si>
    <t>PIS*</t>
  </si>
  <si>
    <t>Lei nº 10.637, de 30 de dezembro de 2002</t>
  </si>
  <si>
    <t>COFINS*</t>
  </si>
  <si>
    <t>Lei nº 10.833, de 29 de dezembro de 2003</t>
  </si>
  <si>
    <t>CPRB*</t>
  </si>
  <si>
    <t>Lei nº 13.161, de 31 de agosto de 2015</t>
  </si>
  <si>
    <t>*as empresas licitantes optantes pelo Simples Nacional devem apresentar os percentuais de ISS, PIS e COFINS discriminados na composição do BDI que sejam compatíveis com as alíquotas a que a empresa está obrigada a recolher</t>
  </si>
  <si>
    <t>OBRA</t>
  </si>
  <si>
    <t>REPAROS SISTEMA HIDRÁULICO PREVENTIVO BLOCO C DO CAMPUS CHAPECÓ</t>
  </si>
  <si>
    <t>CRONOGRAMA FÍSICO-FINANCEIRO</t>
  </si>
  <si>
    <t>Item</t>
  </si>
  <si>
    <t>Descrição</t>
  </si>
  <si>
    <t>R$ MAT</t>
  </si>
  <si>
    <t>R$ MO</t>
  </si>
  <si>
    <t>R$ Total</t>
  </si>
  <si>
    <t>%</t>
  </si>
  <si>
    <t>1ª Parcela 30 dias</t>
  </si>
  <si>
    <t>Total Material (R$)</t>
  </si>
  <si>
    <t>Total Mão-de-Obra (R$)</t>
  </si>
  <si>
    <t>Total Global (R$)</t>
  </si>
  <si>
    <t>Total Geral Acumulado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</si>
</sst>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"/>
    <numFmt numFmtId="165" formatCode="[$R$ -416]#,##0.00"/>
  </numFmts>
  <fonts count="26"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color rgb="FF000000"/>
      <name val="Verdana"/>
      <family val="2"/>
      <charset val="1"/>
    </font>
    <font>
      <b/>
      <i/>
      <sz val="10"/>
      <color rgb="FF000000"/>
      <name val="Verdana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10"/>
      <color rgb="FF000000"/>
      <name val="Verdana"/>
      <family val="2"/>
      <charset val="1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b/>
      <sz val="10"/>
      <color rgb="FF000000"/>
      <name val="Times New Roman"/>
      <family val="1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000000"/>
      <name val="&quot;Liberation Sans1&quot;"/>
      <charset val="1"/>
    </font>
    <font>
      <sz val="10"/>
      <color rgb="FF000000"/>
      <name val="Calibri"/>
      <charset val="1"/>
    </font>
    <font>
      <sz val="10"/>
      <color rgb="FF000000"/>
      <name val="Times New Roman"/>
      <family val="1"/>
      <charset val="1"/>
    </font>
    <font>
      <sz val="10"/>
      <color rgb="FFFF0000"/>
      <name val="Calibri"/>
      <family val="2"/>
      <charset val="1"/>
    </font>
    <font>
      <b/>
      <sz val="10"/>
      <color rgb="FF015BAB"/>
      <name val="Calibri"/>
      <family val="2"/>
      <charset val="1"/>
    </font>
    <font>
      <b/>
      <sz val="10"/>
      <color rgb="FF015BAB"/>
      <name val="Calibri"/>
      <charset val="1"/>
    </font>
    <font>
      <sz val="11"/>
      <color rgb="FF000000"/>
      <name val="Calibri"/>
      <charset val="1"/>
    </font>
    <font>
      <sz val="10"/>
      <color rgb="FF000000"/>
      <name val="Verdana"/>
      <charset val="1"/>
    </font>
    <font>
      <sz val="8"/>
      <color rgb="FF000000"/>
      <name val="&quot;Liberation Sans1&quot;"/>
      <charset val="1"/>
    </font>
    <font>
      <sz val="11"/>
      <color rgb="FF000000"/>
      <name val="Arial"/>
      <charset val="1"/>
    </font>
    <font>
      <sz val="10"/>
      <color rgb="FF000000"/>
      <name val="Arial"/>
      <family val="2"/>
      <charset val="1"/>
    </font>
    <font>
      <b/>
      <sz val="8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8"/>
      <color rgb="FFE6E6E6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0F0F0"/>
        <bgColor rgb="FFE6E6E6"/>
      </patternFill>
    </fill>
    <fill>
      <patternFill patternType="solid">
        <fgColor rgb="FFFFFFFF"/>
        <bgColor rgb="FFF0F0F0"/>
      </patternFill>
    </fill>
    <fill>
      <patternFill patternType="solid">
        <fgColor rgb="FF00CC00"/>
        <bgColor rgb="FF008000"/>
      </patternFill>
    </fill>
    <fill>
      <patternFill patternType="solid">
        <fgColor rgb="FFE6E6E6"/>
        <bgColor rgb="FFF0F0F0"/>
      </patternFill>
    </fill>
    <fill>
      <patternFill patternType="solid">
        <fgColor rgb="FF6AA84F"/>
        <bgColor rgb="FF969696"/>
      </patternFill>
    </fill>
    <fill>
      <patternFill patternType="solid">
        <fgColor rgb="FF6FA8DC"/>
        <bgColor rgb="FF969696"/>
      </patternFill>
    </fill>
    <fill>
      <patternFill patternType="solid">
        <fgColor rgb="FFD9D9D9"/>
        <bgColor rgb="FFE6E6E6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3300"/>
      </patternFill>
    </fill>
  </fills>
  <borders count="4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</borders>
  <cellStyleXfs count="2">
    <xf numFmtId="0" fontId="0" fillId="0" borderId="0"/>
    <xf numFmtId="9" fontId="1" fillId="0" borderId="0" applyBorder="0" applyProtection="0"/>
  </cellStyleXfs>
  <cellXfs count="182">
    <xf numFmtId="0" fontId="0" fillId="0" borderId="0" xfId="0"/>
    <xf numFmtId="0" fontId="10" fillId="0" borderId="14" xfId="0" applyFont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4" fontId="6" fillId="5" borderId="6" xfId="0" applyNumberFormat="1" applyFont="1" applyFill="1" applyBorder="1" applyAlignment="1">
      <alignment horizontal="right" vertical="top"/>
    </xf>
    <xf numFmtId="0" fontId="6" fillId="5" borderId="6" xfId="0" applyFont="1" applyFill="1" applyBorder="1" applyAlignment="1">
      <alignment horizontal="right" vertical="top"/>
    </xf>
    <xf numFmtId="0" fontId="6" fillId="0" borderId="6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 wrapText="1"/>
    </xf>
    <xf numFmtId="0" fontId="5" fillId="0" borderId="4" xfId="0" applyFont="1" applyBorder="1" applyAlignment="1">
      <alignment horizontal="right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/>
    <xf numFmtId="4" fontId="2" fillId="0" borderId="0" xfId="0" applyNumberFormat="1" applyFo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horizontal="right" wrapText="1"/>
    </xf>
    <xf numFmtId="4" fontId="2" fillId="0" borderId="0" xfId="0" applyNumberFormat="1" applyFont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center" vertical="top" wrapText="1"/>
    </xf>
    <xf numFmtId="4" fontId="6" fillId="3" borderId="5" xfId="0" applyNumberFormat="1" applyFont="1" applyFill="1" applyBorder="1" applyAlignment="1">
      <alignment horizontal="right" vertical="top" wrapText="1"/>
    </xf>
    <xf numFmtId="4" fontId="6" fillId="3" borderId="5" xfId="0" applyNumberFormat="1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2" fillId="0" borderId="6" xfId="0" applyFont="1" applyBorder="1" applyAlignment="1">
      <alignment horizontal="left" vertical="top" wrapText="1"/>
    </xf>
    <xf numFmtId="0" fontId="0" fillId="4" borderId="7" xfId="0" applyFill="1" applyBorder="1" applyAlignment="1">
      <alignment vertical="top" wrapText="1"/>
    </xf>
    <xf numFmtId="0" fontId="0" fillId="4" borderId="8" xfId="0" applyFill="1" applyBorder="1" applyAlignment="1">
      <alignment vertical="top" wrapText="1"/>
    </xf>
    <xf numFmtId="0" fontId="9" fillId="4" borderId="9" xfId="0" applyFont="1" applyFill="1" applyBorder="1" applyAlignment="1">
      <alignment vertical="center"/>
    </xf>
    <xf numFmtId="0" fontId="0" fillId="4" borderId="9" xfId="0" applyFill="1" applyBorder="1" applyAlignment="1">
      <alignment vertical="top" wrapText="1"/>
    </xf>
    <xf numFmtId="4" fontId="9" fillId="4" borderId="9" xfId="0" applyNumberFormat="1" applyFont="1" applyFill="1" applyBorder="1" applyAlignment="1">
      <alignment vertical="top" wrapText="1"/>
    </xf>
    <xf numFmtId="4" fontId="6" fillId="5" borderId="6" xfId="0" applyNumberFormat="1" applyFont="1" applyFill="1" applyBorder="1" applyAlignment="1">
      <alignment horizontal="right" vertical="top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left"/>
    </xf>
    <xf numFmtId="0" fontId="10" fillId="0" borderId="11" xfId="0" applyFont="1" applyBorder="1" applyAlignment="1">
      <alignment horizontal="right"/>
    </xf>
    <xf numFmtId="164" fontId="10" fillId="0" borderId="11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3" borderId="14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164" fontId="10" fillId="0" borderId="14" xfId="0" applyNumberFormat="1" applyFont="1" applyBorder="1" applyAlignment="1">
      <alignment horizont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0" fillId="0" borderId="17" xfId="0" applyFont="1" applyBorder="1" applyAlignment="1">
      <alignment horizontal="right"/>
    </xf>
    <xf numFmtId="0" fontId="10" fillId="0" borderId="19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2" xfId="0" applyFont="1" applyBorder="1" applyAlignment="1">
      <alignment horizontal="left"/>
    </xf>
    <xf numFmtId="0" fontId="10" fillId="3" borderId="22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/>
    <xf numFmtId="0" fontId="11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0" fontId="10" fillId="3" borderId="24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left"/>
    </xf>
    <xf numFmtId="0" fontId="10" fillId="3" borderId="25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10" fillId="6" borderId="2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27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left"/>
    </xf>
    <xf numFmtId="10" fontId="11" fillId="8" borderId="6" xfId="0" applyNumberFormat="1" applyFont="1" applyFill="1" applyBorder="1" applyAlignment="1">
      <alignment horizontal="center"/>
    </xf>
    <xf numFmtId="10" fontId="11" fillId="0" borderId="6" xfId="0" applyNumberFormat="1" applyFont="1" applyBorder="1" applyAlignment="1">
      <alignment horizontal="center"/>
    </xf>
    <xf numFmtId="10" fontId="11" fillId="0" borderId="27" xfId="0" applyNumberFormat="1" applyFont="1" applyBorder="1" applyAlignment="1">
      <alignment horizontal="center"/>
    </xf>
    <xf numFmtId="0" fontId="14" fillId="0" borderId="0" xfId="0" applyFont="1" applyAlignment="1">
      <alignment wrapText="1"/>
    </xf>
    <xf numFmtId="0" fontId="10" fillId="0" borderId="6" xfId="0" applyFont="1" applyBorder="1" applyAlignment="1">
      <alignment horizontal="left" vertical="center"/>
    </xf>
    <xf numFmtId="165" fontId="11" fillId="0" borderId="6" xfId="0" applyNumberFormat="1" applyFont="1" applyBorder="1" applyAlignment="1">
      <alignment horizontal="center"/>
    </xf>
    <xf numFmtId="10" fontId="12" fillId="0" borderId="6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0" fontId="10" fillId="0" borderId="6" xfId="0" applyFont="1" applyBorder="1" applyAlignment="1">
      <alignment horizontal="left"/>
    </xf>
    <xf numFmtId="165" fontId="12" fillId="0" borderId="6" xfId="0" applyNumberFormat="1" applyFont="1" applyBorder="1" applyAlignment="1">
      <alignment horizontal="center"/>
    </xf>
    <xf numFmtId="165" fontId="12" fillId="0" borderId="0" xfId="0" applyNumberFormat="1" applyFont="1" applyAlignment="1">
      <alignment horizontal="center"/>
    </xf>
    <xf numFmtId="0" fontId="12" fillId="3" borderId="0" xfId="0" applyFont="1" applyFill="1" applyAlignment="1">
      <alignment horizontal="left"/>
    </xf>
    <xf numFmtId="10" fontId="15" fillId="8" borderId="6" xfId="0" applyNumberFormat="1" applyFont="1" applyFill="1" applyBorder="1" applyAlignment="1">
      <alignment horizontal="center"/>
    </xf>
    <xf numFmtId="10" fontId="11" fillId="0" borderId="0" xfId="0" applyNumberFormat="1" applyFont="1" applyAlignment="1">
      <alignment horizontal="center"/>
    </xf>
    <xf numFmtId="0" fontId="11" fillId="3" borderId="0" xfId="0" applyFont="1" applyFill="1" applyAlignment="1">
      <alignment horizontal="left"/>
    </xf>
    <xf numFmtId="10" fontId="10" fillId="9" borderId="6" xfId="0" applyNumberFormat="1" applyFont="1" applyFill="1" applyBorder="1" applyAlignment="1">
      <alignment horizontal="center"/>
    </xf>
    <xf numFmtId="10" fontId="10" fillId="3" borderId="6" xfId="0" applyNumberFormat="1" applyFont="1" applyFill="1" applyBorder="1" applyAlignment="1">
      <alignment horizontal="center"/>
    </xf>
    <xf numFmtId="10" fontId="10" fillId="3" borderId="27" xfId="0" applyNumberFormat="1" applyFont="1" applyFill="1" applyBorder="1" applyAlignment="1">
      <alignment horizontal="center"/>
    </xf>
    <xf numFmtId="10" fontId="10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left" vertical="top"/>
    </xf>
    <xf numFmtId="0" fontId="16" fillId="0" borderId="13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6" fillId="0" borderId="14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 applyAlignment="1"/>
    <xf numFmtId="0" fontId="11" fillId="3" borderId="15" xfId="0" applyFont="1" applyFill="1" applyBorder="1" applyAlignment="1">
      <alignment horizontal="left"/>
    </xf>
    <xf numFmtId="0" fontId="11" fillId="0" borderId="14" xfId="0" applyFont="1" applyBorder="1" applyAlignme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8" fillId="0" borderId="14" xfId="0" applyFont="1" applyBorder="1" applyAlignment="1"/>
    <xf numFmtId="0" fontId="20" fillId="0" borderId="13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20" fillId="0" borderId="14" xfId="0" applyFont="1" applyBorder="1" applyAlignment="1">
      <alignment horizontal="left"/>
    </xf>
    <xf numFmtId="0" fontId="18" fillId="0" borderId="29" xfId="0" applyFont="1" applyBorder="1"/>
    <xf numFmtId="0" fontId="18" fillId="0" borderId="30" xfId="0" applyFont="1" applyBorder="1"/>
    <xf numFmtId="0" fontId="18" fillId="0" borderId="31" xfId="0" applyFont="1" applyBorder="1"/>
    <xf numFmtId="0" fontId="23" fillId="5" borderId="0" xfId="0" applyFont="1" applyFill="1" applyAlignment="1">
      <alignment vertical="center"/>
    </xf>
    <xf numFmtId="0" fontId="24" fillId="5" borderId="0" xfId="0" applyFont="1" applyFill="1" applyAlignment="1">
      <alignment vertical="center" wrapText="1"/>
    </xf>
    <xf numFmtId="0" fontId="23" fillId="5" borderId="0" xfId="0" applyFont="1" applyFill="1" applyAlignment="1">
      <alignment vertical="center" wrapText="1"/>
    </xf>
    <xf numFmtId="0" fontId="23" fillId="9" borderId="15" xfId="0" applyFont="1" applyFill="1" applyBorder="1" applyAlignment="1">
      <alignment horizontal="center" vertical="center"/>
    </xf>
    <xf numFmtId="0" fontId="23" fillId="9" borderId="6" xfId="0" applyFont="1" applyFill="1" applyBorder="1" applyAlignment="1">
      <alignment horizontal="center" vertical="center"/>
    </xf>
    <xf numFmtId="0" fontId="23" fillId="9" borderId="27" xfId="0" applyFont="1" applyFill="1" applyBorder="1" applyAlignment="1">
      <alignment horizontal="center" vertical="center"/>
    </xf>
    <xf numFmtId="0" fontId="24" fillId="5" borderId="1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vertical="center"/>
    </xf>
    <xf numFmtId="4" fontId="24" fillId="5" borderId="6" xfId="0" applyNumberFormat="1" applyFont="1" applyFill="1" applyBorder="1" applyAlignment="1">
      <alignment vertical="center"/>
    </xf>
    <xf numFmtId="10" fontId="24" fillId="5" borderId="27" xfId="1" applyNumberFormat="1" applyFont="1" applyFill="1" applyBorder="1" applyAlignment="1" applyProtection="1">
      <alignment vertical="center"/>
    </xf>
    <xf numFmtId="10" fontId="24" fillId="0" borderId="15" xfId="1" applyNumberFormat="1" applyFont="1" applyBorder="1" applyAlignment="1" applyProtection="1">
      <alignment horizontal="center" vertical="center"/>
    </xf>
    <xf numFmtId="4" fontId="24" fillId="0" borderId="32" xfId="0" applyNumberFormat="1" applyFont="1" applyBorder="1" applyAlignment="1">
      <alignment vertical="center"/>
    </xf>
    <xf numFmtId="10" fontId="24" fillId="0" borderId="33" xfId="1" applyNumberFormat="1" applyFont="1" applyBorder="1" applyAlignment="1" applyProtection="1">
      <alignment horizontal="center" vertical="center"/>
    </xf>
    <xf numFmtId="4" fontId="24" fillId="0" borderId="18" xfId="0" applyNumberFormat="1" applyFont="1" applyBorder="1" applyAlignment="1">
      <alignment vertical="center"/>
    </xf>
    <xf numFmtId="10" fontId="24" fillId="0" borderId="6" xfId="1" applyNumberFormat="1" applyFont="1" applyBorder="1" applyAlignment="1" applyProtection="1">
      <alignment horizontal="center" vertical="center"/>
    </xf>
    <xf numFmtId="10" fontId="24" fillId="0" borderId="26" xfId="1" applyNumberFormat="1" applyFont="1" applyBorder="1" applyAlignment="1" applyProtection="1">
      <alignment horizontal="center" vertical="center"/>
    </xf>
    <xf numFmtId="4" fontId="23" fillId="9" borderId="35" xfId="0" applyNumberFormat="1" applyFont="1" applyFill="1" applyBorder="1" applyAlignment="1">
      <alignment horizontal="center" vertical="center"/>
    </xf>
    <xf numFmtId="4" fontId="23" fillId="0" borderId="35" xfId="0" applyNumberFormat="1" applyFont="1" applyBorder="1" applyAlignment="1">
      <alignment horizontal="center" vertical="center"/>
    </xf>
    <xf numFmtId="4" fontId="23" fillId="0" borderId="36" xfId="0" applyNumberFormat="1" applyFont="1" applyBorder="1" applyAlignment="1">
      <alignment horizontal="center" vertical="center"/>
    </xf>
    <xf numFmtId="10" fontId="23" fillId="0" borderId="34" xfId="1" applyNumberFormat="1" applyFont="1" applyBorder="1" applyAlignment="1" applyProtection="1">
      <alignment horizontal="center" vertical="center"/>
    </xf>
    <xf numFmtId="0" fontId="23" fillId="0" borderId="35" xfId="0" applyFont="1" applyBorder="1" applyAlignment="1">
      <alignment vertical="center"/>
    </xf>
    <xf numFmtId="4" fontId="23" fillId="0" borderId="36" xfId="0" applyNumberFormat="1" applyFont="1" applyBorder="1" applyAlignment="1">
      <alignment vertical="center"/>
    </xf>
    <xf numFmtId="4" fontId="23" fillId="9" borderId="6" xfId="0" applyNumberFormat="1" applyFont="1" applyFill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10" fontId="23" fillId="0" borderId="15" xfId="1" applyNumberFormat="1" applyFont="1" applyBorder="1" applyAlignment="1" applyProtection="1">
      <alignment horizontal="center" vertical="center"/>
    </xf>
    <xf numFmtId="4" fontId="23" fillId="0" borderId="6" xfId="0" applyNumberFormat="1" applyFont="1" applyBorder="1" applyAlignment="1">
      <alignment horizontal="center" vertical="center"/>
    </xf>
    <xf numFmtId="10" fontId="23" fillId="0" borderId="6" xfId="1" applyNumberFormat="1" applyFont="1" applyBorder="1" applyAlignment="1" applyProtection="1">
      <alignment horizontal="center" vertical="center"/>
    </xf>
    <xf numFmtId="4" fontId="23" fillId="0" borderId="27" xfId="0" applyNumberFormat="1" applyFont="1" applyBorder="1" applyAlignment="1">
      <alignment vertical="center"/>
    </xf>
    <xf numFmtId="4" fontId="23" fillId="9" borderId="38" xfId="0" applyNumberFormat="1" applyFont="1" applyFill="1" applyBorder="1" applyAlignment="1">
      <alignment vertical="center"/>
    </xf>
    <xf numFmtId="4" fontId="23" fillId="0" borderId="39" xfId="0" applyNumberFormat="1" applyFont="1" applyBorder="1" applyAlignment="1">
      <alignment vertical="center"/>
    </xf>
    <xf numFmtId="10" fontId="23" fillId="0" borderId="37" xfId="1" applyNumberFormat="1" applyFont="1" applyBorder="1" applyAlignment="1" applyProtection="1">
      <alignment horizontal="center" vertical="center"/>
    </xf>
    <xf numFmtId="4" fontId="23" fillId="0" borderId="38" xfId="0" applyNumberFormat="1" applyFont="1" applyBorder="1" applyAlignment="1">
      <alignment vertical="center"/>
    </xf>
    <xf numFmtId="10" fontId="23" fillId="0" borderId="38" xfId="1" applyNumberFormat="1" applyFont="1" applyBorder="1" applyAlignment="1" applyProtection="1">
      <alignment horizontal="center" vertical="center"/>
    </xf>
    <xf numFmtId="4" fontId="23" fillId="9" borderId="39" xfId="0" applyNumberFormat="1" applyFont="1" applyFill="1" applyBorder="1" applyAlignment="1">
      <alignment vertical="center"/>
    </xf>
    <xf numFmtId="0" fontId="25" fillId="10" borderId="41" xfId="0" applyFont="1" applyFill="1" applyBorder="1" applyAlignment="1">
      <alignment vertical="center"/>
    </xf>
    <xf numFmtId="0" fontId="25" fillId="10" borderId="26" xfId="0" applyFont="1" applyFill="1" applyBorder="1" applyAlignment="1">
      <alignment vertical="center"/>
    </xf>
    <xf numFmtId="10" fontId="25" fillId="10" borderId="26" xfId="1" applyNumberFormat="1" applyFont="1" applyFill="1" applyBorder="1" applyAlignment="1" applyProtection="1">
      <alignment horizontal="center" vertical="center"/>
    </xf>
    <xf numFmtId="4" fontId="25" fillId="10" borderId="42" xfId="0" applyNumberFormat="1" applyFont="1" applyFill="1" applyBorder="1" applyAlignment="1">
      <alignment vertical="center"/>
    </xf>
    <xf numFmtId="0" fontId="10" fillId="0" borderId="14" xfId="0" applyFont="1" applyBorder="1" applyAlignment="1">
      <alignment horizontal="center"/>
    </xf>
    <xf numFmtId="0" fontId="0" fillId="0" borderId="18" xfId="0" applyBorder="1"/>
    <xf numFmtId="0" fontId="0" fillId="0" borderId="0" xfId="0" applyBorder="1"/>
    <xf numFmtId="0" fontId="10" fillId="0" borderId="21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7" borderId="27" xfId="0" applyFont="1" applyFill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0" fillId="0" borderId="15" xfId="0" applyBorder="1"/>
    <xf numFmtId="0" fontId="10" fillId="0" borderId="28" xfId="0" applyFont="1" applyBorder="1" applyAlignment="1">
      <alignment horizontal="center"/>
    </xf>
    <xf numFmtId="0" fontId="1" fillId="0" borderId="13" xfId="0" applyFont="1" applyBorder="1" applyAlignment="1">
      <alignment horizontal="left" vertical="center" wrapText="1"/>
    </xf>
    <xf numFmtId="0" fontId="0" fillId="0" borderId="19" xfId="0" applyBorder="1"/>
    <xf numFmtId="0" fontId="24" fillId="5" borderId="0" xfId="0" applyFont="1" applyFill="1" applyBorder="1" applyAlignment="1">
      <alignment horizontal="left" vertical="center"/>
    </xf>
    <xf numFmtId="0" fontId="24" fillId="5" borderId="19" xfId="0" applyFont="1" applyFill="1" applyBorder="1" applyAlignment="1">
      <alignment horizontal="left" vertical="center"/>
    </xf>
    <xf numFmtId="0" fontId="23" fillId="5" borderId="15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27" xfId="0" applyFont="1" applyFill="1" applyBorder="1" applyAlignment="1">
      <alignment horizontal="center" vertical="center"/>
    </xf>
    <xf numFmtId="0" fontId="23" fillId="9" borderId="28" xfId="0" applyFont="1" applyFill="1" applyBorder="1" applyAlignment="1">
      <alignment horizontal="center" vertical="center"/>
    </xf>
    <xf numFmtId="0" fontId="23" fillId="0" borderId="34" xfId="0" applyFont="1" applyBorder="1" applyAlignment="1">
      <alignment horizontal="right" vertical="center"/>
    </xf>
    <xf numFmtId="0" fontId="23" fillId="0" borderId="15" xfId="0" applyFont="1" applyBorder="1" applyAlignment="1">
      <alignment horizontal="right" vertical="center"/>
    </xf>
    <xf numFmtId="0" fontId="23" fillId="0" borderId="37" xfId="0" applyFont="1" applyBorder="1" applyAlignment="1">
      <alignment horizontal="right" vertical="center"/>
    </xf>
    <xf numFmtId="0" fontId="25" fillId="10" borderId="40" xfId="0" applyFont="1" applyFill="1" applyBorder="1" applyAlignment="1">
      <alignment horizontal="right" vertical="center"/>
    </xf>
  </cellXfs>
  <cellStyles count="2">
    <cellStyle name="Normal" xfId="0" builtinId="0"/>
    <cellStyle name="Porcentagem 2" xfId="1"/>
  </cellStyles>
  <dxfs count="1">
    <dxf>
      <font>
        <sz val="11"/>
        <color rgb="FFE6E6E6"/>
        <name val="Calibri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CC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6FA8DC"/>
      <rgbColor rgb="FF993366"/>
      <rgbColor rgb="FFF0F0F0"/>
      <rgbColor rgb="FFE6E6E6"/>
      <rgbColor rgb="FF660066"/>
      <rgbColor rgb="FFFF8080"/>
      <rgbColor rgb="FF015BAB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AA84F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38160</xdr:colOff>
      <xdr:row>1</xdr:row>
      <xdr:rowOff>19800</xdr:rowOff>
    </xdr:from>
    <xdr:to>
      <xdr:col>1</xdr:col>
      <xdr:colOff>464040</xdr:colOff>
      <xdr:row>4</xdr:row>
      <xdr:rowOff>132120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8160" y="210240"/>
          <a:ext cx="1544400" cy="7599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231120</xdr:colOff>
      <xdr:row>9</xdr:row>
      <xdr:rowOff>126000</xdr:rowOff>
    </xdr:from>
    <xdr:to>
      <xdr:col>4</xdr:col>
      <xdr:colOff>477000</xdr:colOff>
      <xdr:row>13</xdr:row>
      <xdr:rowOff>51480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461600" y="1826280"/>
          <a:ext cx="1476360" cy="687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149400</xdr:colOff>
      <xdr:row>0</xdr:row>
      <xdr:rowOff>152280</xdr:rowOff>
    </xdr:from>
    <xdr:to>
      <xdr:col>2</xdr:col>
      <xdr:colOff>126360</xdr:colOff>
      <xdr:row>5</xdr:row>
      <xdr:rowOff>34920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49400" y="152280"/>
          <a:ext cx="1207440" cy="821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31680</xdr:colOff>
      <xdr:row>0</xdr:row>
      <xdr:rowOff>22320</xdr:rowOff>
    </xdr:from>
    <xdr:to>
      <xdr:col>2</xdr:col>
      <xdr:colOff>746640</xdr:colOff>
      <xdr:row>3</xdr:row>
      <xdr:rowOff>27720</xdr:rowOff>
    </xdr:to>
    <xdr:pic>
      <xdr:nvPicPr>
        <xdr:cNvPr id="3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399480" y="22320"/>
          <a:ext cx="714960" cy="6721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4"/>
  <sheetViews>
    <sheetView showGridLines="0" tabSelected="1" topLeftCell="A7" zoomScale="120" zoomScaleNormal="120" workbookViewId="0">
      <selection activeCell="A10" sqref="A10:K10"/>
    </sheetView>
  </sheetViews>
  <sheetFormatPr defaultColWidth="9.140625" defaultRowHeight="15"/>
  <cols>
    <col min="1" max="1" width="15.85546875" style="15" customWidth="1"/>
    <col min="2" max="2" width="34.140625" style="15" customWidth="1"/>
    <col min="3" max="3" width="7.85546875" style="15" customWidth="1"/>
    <col min="4" max="4" width="10.5703125" style="15" customWidth="1"/>
    <col min="5" max="5" width="9" style="16" customWidth="1"/>
    <col min="6" max="7" width="13.85546875" style="16" customWidth="1"/>
    <col min="8" max="9" width="13.5703125" style="16" customWidth="1"/>
    <col min="10" max="10" width="15" style="16" customWidth="1"/>
    <col min="11" max="11" width="16.85546875" style="16" customWidth="1"/>
    <col min="12" max="12" width="11.5703125" style="15" customWidth="1"/>
    <col min="13" max="1024" width="9.140625" style="15"/>
  </cols>
  <sheetData>
    <row r="1" spans="1:11">
      <c r="A1" s="17"/>
      <c r="B1" s="17"/>
      <c r="C1" s="18"/>
      <c r="D1" s="18"/>
      <c r="E1" s="19"/>
      <c r="F1" s="19"/>
      <c r="G1" s="19"/>
      <c r="H1" s="19"/>
      <c r="I1" s="19"/>
      <c r="J1" s="20"/>
      <c r="K1" s="20"/>
    </row>
    <row r="2" spans="1:11" ht="1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 customHeight="1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8" customHeight="1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3.5" customHeight="1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2.75" customHeight="1">
      <c r="A6" s="21"/>
      <c r="B6" s="21"/>
      <c r="C6" s="22"/>
      <c r="D6" s="22"/>
      <c r="E6" s="23"/>
      <c r="F6" s="23"/>
      <c r="G6" s="23"/>
      <c r="H6" s="23"/>
      <c r="I6" s="23"/>
      <c r="J6" s="24"/>
      <c r="K6" s="24"/>
    </row>
    <row r="7" spans="1:11" ht="15" customHeight="1">
      <c r="A7" s="25" t="s">
        <v>4</v>
      </c>
      <c r="B7" s="11" t="s">
        <v>5</v>
      </c>
      <c r="C7" s="11"/>
      <c r="D7" s="11"/>
      <c r="E7" s="11"/>
      <c r="F7" s="11"/>
      <c r="G7" s="11"/>
      <c r="H7" s="11"/>
      <c r="I7" s="10" t="s">
        <v>6</v>
      </c>
      <c r="J7" s="10"/>
      <c r="K7" s="10"/>
    </row>
    <row r="8" spans="1:11" ht="12.75" customHeight="1">
      <c r="A8" s="25" t="s">
        <v>7</v>
      </c>
      <c r="B8" s="11" t="s">
        <v>8</v>
      </c>
      <c r="C8" s="11"/>
      <c r="D8" s="11"/>
      <c r="E8" s="11"/>
      <c r="F8" s="11"/>
      <c r="G8" s="11"/>
      <c r="H8" s="11"/>
      <c r="I8" s="11"/>
      <c r="J8" s="9"/>
      <c r="K8" s="9"/>
    </row>
    <row r="9" spans="1:11" ht="12.75" customHeight="1">
      <c r="A9" s="25" t="s">
        <v>9</v>
      </c>
      <c r="B9" s="11" t="s">
        <v>10</v>
      </c>
      <c r="C9" s="11"/>
      <c r="D9" s="11"/>
      <c r="E9" s="11"/>
      <c r="F9" s="11"/>
      <c r="G9" s="11"/>
      <c r="H9" s="11"/>
      <c r="I9" s="11"/>
      <c r="J9" s="11"/>
      <c r="K9" s="11"/>
    </row>
    <row r="10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ht="25.5">
      <c r="A11" s="26" t="s">
        <v>11</v>
      </c>
      <c r="B11" s="26" t="s">
        <v>12</v>
      </c>
      <c r="C11" s="27" t="s">
        <v>13</v>
      </c>
      <c r="D11" s="27" t="s">
        <v>14</v>
      </c>
      <c r="E11" s="28" t="s">
        <v>15</v>
      </c>
      <c r="F11" s="28" t="s">
        <v>16</v>
      </c>
      <c r="G11" s="28" t="s">
        <v>17</v>
      </c>
      <c r="H11" s="28" t="s">
        <v>18</v>
      </c>
      <c r="I11" s="28" t="s">
        <v>19</v>
      </c>
      <c r="J11" s="29" t="s">
        <v>20</v>
      </c>
      <c r="K11" s="29" t="s">
        <v>21</v>
      </c>
    </row>
    <row r="12" spans="1:11" ht="16.7" customHeight="1">
      <c r="A12" s="30" t="s">
        <v>22</v>
      </c>
      <c r="B12" s="7" t="s">
        <v>23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ht="113.85" customHeight="1">
      <c r="A13" s="31" t="s">
        <v>24</v>
      </c>
      <c r="B13" s="32" t="s">
        <v>25</v>
      </c>
      <c r="C13" s="33" t="s">
        <v>26</v>
      </c>
      <c r="D13" s="33" t="s">
        <v>27</v>
      </c>
      <c r="E13" s="34">
        <v>5</v>
      </c>
      <c r="F13" s="34">
        <v>164.01</v>
      </c>
      <c r="G13" s="34">
        <f t="shared" ref="G13:G18" si="0">E13*F13</f>
        <v>820.05</v>
      </c>
      <c r="H13" s="34">
        <v>77.19</v>
      </c>
      <c r="I13" s="34">
        <f t="shared" ref="I13:I18" si="1">E13*H13</f>
        <v>385.95</v>
      </c>
      <c r="J13" s="34">
        <f t="shared" ref="J13:J18" si="2">F13+H13</f>
        <v>241.2</v>
      </c>
      <c r="K13" s="35">
        <f t="shared" ref="K13:K18" si="3">E13*J13</f>
        <v>1206</v>
      </c>
    </row>
    <row r="14" spans="1:11" ht="63.75">
      <c r="A14" s="31" t="s">
        <v>28</v>
      </c>
      <c r="B14" s="31" t="s">
        <v>29</v>
      </c>
      <c r="C14" s="36" t="s">
        <v>26</v>
      </c>
      <c r="D14" s="36" t="s">
        <v>30</v>
      </c>
      <c r="E14" s="37">
        <v>1</v>
      </c>
      <c r="F14" s="34">
        <v>922.39</v>
      </c>
      <c r="G14" s="34">
        <f t="shared" si="0"/>
        <v>922.39</v>
      </c>
      <c r="H14" s="34">
        <v>451.06</v>
      </c>
      <c r="I14" s="34">
        <f t="shared" si="1"/>
        <v>451.06</v>
      </c>
      <c r="J14" s="34">
        <f t="shared" si="2"/>
        <v>1373.45</v>
      </c>
      <c r="K14" s="35">
        <f t="shared" si="3"/>
        <v>1373.45</v>
      </c>
    </row>
    <row r="15" spans="1:11" ht="29.85" customHeight="1">
      <c r="A15" s="31" t="s">
        <v>31</v>
      </c>
      <c r="B15" s="32" t="s">
        <v>32</v>
      </c>
      <c r="C15" s="33" t="s">
        <v>33</v>
      </c>
      <c r="D15" s="33" t="s">
        <v>27</v>
      </c>
      <c r="E15" s="34">
        <v>10</v>
      </c>
      <c r="F15" s="34">
        <v>0</v>
      </c>
      <c r="G15" s="34">
        <f t="shared" si="0"/>
        <v>0</v>
      </c>
      <c r="H15" s="34">
        <v>323.12</v>
      </c>
      <c r="I15" s="34">
        <f t="shared" si="1"/>
        <v>3231.2</v>
      </c>
      <c r="J15" s="34">
        <f t="shared" si="2"/>
        <v>323.12</v>
      </c>
      <c r="K15" s="35">
        <f t="shared" si="3"/>
        <v>3231.2</v>
      </c>
    </row>
    <row r="16" spans="1:11" ht="25.5">
      <c r="A16" s="31" t="s">
        <v>34</v>
      </c>
      <c r="B16" s="31" t="s">
        <v>35</v>
      </c>
      <c r="C16" s="36" t="s">
        <v>26</v>
      </c>
      <c r="D16" s="36" t="s">
        <v>36</v>
      </c>
      <c r="E16" s="37">
        <v>20</v>
      </c>
      <c r="F16" s="34">
        <v>2.59</v>
      </c>
      <c r="G16" s="34">
        <f t="shared" si="0"/>
        <v>51.8</v>
      </c>
      <c r="H16" s="34">
        <v>36.04</v>
      </c>
      <c r="I16" s="34">
        <f t="shared" si="1"/>
        <v>720.8</v>
      </c>
      <c r="J16" s="34">
        <f t="shared" si="2"/>
        <v>38.629999999999995</v>
      </c>
      <c r="K16" s="35">
        <f t="shared" si="3"/>
        <v>772.59999999999991</v>
      </c>
    </row>
    <row r="17" spans="1:11" ht="38.25">
      <c r="A17" s="31" t="s">
        <v>37</v>
      </c>
      <c r="B17" s="31" t="s">
        <v>38</v>
      </c>
      <c r="C17" s="36" t="s">
        <v>26</v>
      </c>
      <c r="D17" s="36" t="s">
        <v>36</v>
      </c>
      <c r="E17" s="37">
        <v>10</v>
      </c>
      <c r="F17" s="34">
        <v>1.94</v>
      </c>
      <c r="G17" s="34">
        <f t="shared" si="0"/>
        <v>19.399999999999999</v>
      </c>
      <c r="H17" s="34">
        <v>116.42</v>
      </c>
      <c r="I17" s="34">
        <f t="shared" si="1"/>
        <v>1164.2</v>
      </c>
      <c r="J17" s="34">
        <f t="shared" si="2"/>
        <v>118.36</v>
      </c>
      <c r="K17" s="35">
        <f t="shared" si="3"/>
        <v>1183.5999999999999</v>
      </c>
    </row>
    <row r="18" spans="1:11" ht="38.25">
      <c r="A18" s="31" t="s">
        <v>39</v>
      </c>
      <c r="B18" s="38" t="s">
        <v>40</v>
      </c>
      <c r="C18" s="36" t="s">
        <v>41</v>
      </c>
      <c r="D18" s="36" t="s">
        <v>42</v>
      </c>
      <c r="E18" s="37">
        <v>1</v>
      </c>
      <c r="F18" s="34">
        <v>272.11</v>
      </c>
      <c r="G18" s="34">
        <f t="shared" si="0"/>
        <v>272.11</v>
      </c>
      <c r="H18" s="34">
        <v>0</v>
      </c>
      <c r="I18" s="34">
        <f t="shared" si="1"/>
        <v>0</v>
      </c>
      <c r="J18" s="34">
        <f t="shared" si="2"/>
        <v>272.11</v>
      </c>
      <c r="K18" s="35">
        <f t="shared" si="3"/>
        <v>272.11</v>
      </c>
    </row>
    <row r="19" spans="1:11">
      <c r="A19" s="39"/>
      <c r="B19" s="40"/>
      <c r="C19" s="40"/>
      <c r="D19" s="40"/>
      <c r="E19" s="41" t="s">
        <v>43</v>
      </c>
      <c r="F19" s="42"/>
      <c r="G19" s="43">
        <f>SUM(G13:G18)</f>
        <v>2085.75</v>
      </c>
      <c r="H19" s="42"/>
      <c r="I19" s="43">
        <f>SUM(I13:I18)</f>
        <v>5953.21</v>
      </c>
      <c r="J19" s="42"/>
      <c r="K19" s="43">
        <f>G19+I19</f>
        <v>8038.96</v>
      </c>
    </row>
    <row r="20" spans="1:11" ht="12.75" customHeight="1">
      <c r="A20" s="30" t="s">
        <v>44</v>
      </c>
      <c r="B20" s="7" t="s">
        <v>45</v>
      </c>
      <c r="C20" s="7"/>
      <c r="D20" s="7"/>
      <c r="E20" s="7"/>
      <c r="F20" s="7"/>
      <c r="G20" s="7"/>
      <c r="H20" s="7"/>
      <c r="I20" s="7"/>
      <c r="J20" s="7"/>
      <c r="K20" s="7"/>
    </row>
    <row r="21" spans="1:11" ht="12.75" customHeight="1">
      <c r="A21" s="30" t="s">
        <v>46</v>
      </c>
      <c r="B21" s="7" t="s">
        <v>47</v>
      </c>
      <c r="C21" s="7"/>
      <c r="D21" s="7"/>
      <c r="E21" s="7"/>
      <c r="F21" s="7"/>
      <c r="G21" s="7"/>
      <c r="H21" s="7"/>
      <c r="I21" s="7"/>
      <c r="J21" s="7"/>
      <c r="K21" s="7"/>
    </row>
    <row r="22" spans="1:11" ht="51">
      <c r="A22" s="31" t="s">
        <v>48</v>
      </c>
      <c r="B22" s="31" t="s">
        <v>49</v>
      </c>
      <c r="C22" s="36" t="s">
        <v>26</v>
      </c>
      <c r="D22" s="36" t="s">
        <v>50</v>
      </c>
      <c r="E22" s="37">
        <v>117</v>
      </c>
      <c r="F22" s="34">
        <v>73.08</v>
      </c>
      <c r="G22" s="34">
        <f t="shared" ref="G22:G35" si="4">E22*F22</f>
        <v>8550.36</v>
      </c>
      <c r="H22" s="34">
        <v>9.19</v>
      </c>
      <c r="I22" s="34">
        <f t="shared" ref="I22:I35" si="5">E22*H22</f>
        <v>1075.23</v>
      </c>
      <c r="J22" s="34">
        <f t="shared" ref="J22:J35" si="6">F22+H22</f>
        <v>82.27</v>
      </c>
      <c r="K22" s="35">
        <f t="shared" ref="K22:K35" si="7">E22*J22</f>
        <v>9625.59</v>
      </c>
    </row>
    <row r="23" spans="1:11" ht="63.75">
      <c r="A23" s="31" t="s">
        <v>51</v>
      </c>
      <c r="B23" s="31" t="s">
        <v>52</v>
      </c>
      <c r="C23" s="36" t="s">
        <v>26</v>
      </c>
      <c r="D23" s="36" t="s">
        <v>50</v>
      </c>
      <c r="E23" s="37">
        <v>24</v>
      </c>
      <c r="F23" s="34">
        <v>52.99</v>
      </c>
      <c r="G23" s="34">
        <f t="shared" si="4"/>
        <v>1271.76</v>
      </c>
      <c r="H23" s="34">
        <v>3.44</v>
      </c>
      <c r="I23" s="34">
        <f t="shared" si="5"/>
        <v>82.56</v>
      </c>
      <c r="J23" s="34">
        <f t="shared" si="6"/>
        <v>56.43</v>
      </c>
      <c r="K23" s="35">
        <f t="shared" si="7"/>
        <v>1354.32</v>
      </c>
    </row>
    <row r="24" spans="1:11" ht="76.5">
      <c r="A24" s="31" t="s">
        <v>53</v>
      </c>
      <c r="B24" s="31" t="s">
        <v>54</v>
      </c>
      <c r="C24" s="36" t="s">
        <v>26</v>
      </c>
      <c r="D24" s="36" t="s">
        <v>42</v>
      </c>
      <c r="E24" s="37">
        <v>24</v>
      </c>
      <c r="F24" s="34">
        <v>38.54</v>
      </c>
      <c r="G24" s="34">
        <f t="shared" si="4"/>
        <v>924.96</v>
      </c>
      <c r="H24" s="34">
        <v>8.24</v>
      </c>
      <c r="I24" s="34">
        <f t="shared" si="5"/>
        <v>197.76</v>
      </c>
      <c r="J24" s="34">
        <f t="shared" si="6"/>
        <v>46.78</v>
      </c>
      <c r="K24" s="35">
        <f t="shared" si="7"/>
        <v>1122.72</v>
      </c>
    </row>
    <row r="25" spans="1:11" ht="76.5">
      <c r="A25" s="31" t="s">
        <v>55</v>
      </c>
      <c r="B25" s="31" t="s">
        <v>56</v>
      </c>
      <c r="C25" s="36" t="s">
        <v>26</v>
      </c>
      <c r="D25" s="36" t="s">
        <v>42</v>
      </c>
      <c r="E25" s="37">
        <v>24</v>
      </c>
      <c r="F25" s="34">
        <v>103.4</v>
      </c>
      <c r="G25" s="34">
        <f t="shared" si="4"/>
        <v>2481.6000000000004</v>
      </c>
      <c r="H25" s="34">
        <v>16.489999999999998</v>
      </c>
      <c r="I25" s="34">
        <f t="shared" si="5"/>
        <v>395.76</v>
      </c>
      <c r="J25" s="34">
        <f t="shared" si="6"/>
        <v>119.89</v>
      </c>
      <c r="K25" s="35">
        <f t="shared" si="7"/>
        <v>2877.36</v>
      </c>
    </row>
    <row r="26" spans="1:11" ht="102">
      <c r="A26" s="31" t="s">
        <v>57</v>
      </c>
      <c r="B26" s="31" t="s">
        <v>58</v>
      </c>
      <c r="C26" s="36" t="s">
        <v>26</v>
      </c>
      <c r="D26" s="36" t="s">
        <v>27</v>
      </c>
      <c r="E26" s="37">
        <v>135.5</v>
      </c>
      <c r="F26" s="34">
        <v>29.31</v>
      </c>
      <c r="G26" s="34">
        <f t="shared" si="4"/>
        <v>3971.5049999999997</v>
      </c>
      <c r="H26" s="34">
        <v>4.9400000000000004</v>
      </c>
      <c r="I26" s="34">
        <f t="shared" si="5"/>
        <v>669.37</v>
      </c>
      <c r="J26" s="34">
        <f t="shared" si="6"/>
        <v>34.25</v>
      </c>
      <c r="K26" s="35">
        <f t="shared" si="7"/>
        <v>4640.875</v>
      </c>
    </row>
    <row r="27" spans="1:11" ht="114.75">
      <c r="A27" s="31" t="s">
        <v>59</v>
      </c>
      <c r="B27" s="31" t="s">
        <v>60</v>
      </c>
      <c r="C27" s="36" t="s">
        <v>26</v>
      </c>
      <c r="D27" s="36" t="s">
        <v>27</v>
      </c>
      <c r="E27" s="37">
        <v>135.5</v>
      </c>
      <c r="F27" s="34">
        <v>29.38</v>
      </c>
      <c r="G27" s="34">
        <f t="shared" si="4"/>
        <v>3980.99</v>
      </c>
      <c r="H27" s="34">
        <v>5.15</v>
      </c>
      <c r="I27" s="34">
        <f t="shared" si="5"/>
        <v>697.82500000000005</v>
      </c>
      <c r="J27" s="34">
        <f t="shared" si="6"/>
        <v>34.53</v>
      </c>
      <c r="K27" s="35">
        <f t="shared" si="7"/>
        <v>4678.8150000000005</v>
      </c>
    </row>
    <row r="28" spans="1:11" ht="102">
      <c r="A28" s="31" t="s">
        <v>61</v>
      </c>
      <c r="B28" s="31" t="s">
        <v>62</v>
      </c>
      <c r="C28" s="36" t="s">
        <v>26</v>
      </c>
      <c r="D28" s="36" t="s">
        <v>27</v>
      </c>
      <c r="E28" s="37">
        <v>135.5</v>
      </c>
      <c r="F28" s="34">
        <v>54.93</v>
      </c>
      <c r="G28" s="34">
        <f t="shared" si="4"/>
        <v>7443.0150000000003</v>
      </c>
      <c r="H28" s="34">
        <v>6.91</v>
      </c>
      <c r="I28" s="34">
        <f t="shared" si="5"/>
        <v>936.30500000000006</v>
      </c>
      <c r="J28" s="34">
        <f t="shared" si="6"/>
        <v>61.84</v>
      </c>
      <c r="K28" s="35">
        <f t="shared" si="7"/>
        <v>8379.32</v>
      </c>
    </row>
    <row r="29" spans="1:11" ht="63.75">
      <c r="A29" s="31" t="s">
        <v>63</v>
      </c>
      <c r="B29" s="31" t="s">
        <v>64</v>
      </c>
      <c r="C29" s="36" t="s">
        <v>26</v>
      </c>
      <c r="D29" s="36" t="s">
        <v>50</v>
      </c>
      <c r="E29" s="37">
        <v>7.5</v>
      </c>
      <c r="F29" s="34">
        <v>99.11</v>
      </c>
      <c r="G29" s="34">
        <f t="shared" si="4"/>
        <v>743.32500000000005</v>
      </c>
      <c r="H29" s="34">
        <v>3.11</v>
      </c>
      <c r="I29" s="34">
        <f t="shared" si="5"/>
        <v>23.324999999999999</v>
      </c>
      <c r="J29" s="34">
        <f t="shared" si="6"/>
        <v>102.22</v>
      </c>
      <c r="K29" s="35">
        <f t="shared" si="7"/>
        <v>766.65</v>
      </c>
    </row>
    <row r="30" spans="1:11" ht="63.75">
      <c r="A30" s="31" t="s">
        <v>65</v>
      </c>
      <c r="B30" s="31" t="s">
        <v>66</v>
      </c>
      <c r="C30" s="36" t="s">
        <v>26</v>
      </c>
      <c r="D30" s="36" t="s">
        <v>50</v>
      </c>
      <c r="E30" s="37">
        <v>85</v>
      </c>
      <c r="F30" s="34">
        <v>109.93</v>
      </c>
      <c r="G30" s="34">
        <f t="shared" si="4"/>
        <v>9344.0500000000011</v>
      </c>
      <c r="H30" s="34">
        <v>15.28</v>
      </c>
      <c r="I30" s="34">
        <f t="shared" si="5"/>
        <v>1298.8</v>
      </c>
      <c r="J30" s="34">
        <f t="shared" si="6"/>
        <v>125.21000000000001</v>
      </c>
      <c r="K30" s="35">
        <f t="shared" si="7"/>
        <v>10642.85</v>
      </c>
    </row>
    <row r="31" spans="1:11" ht="76.5">
      <c r="A31" s="31" t="s">
        <v>67</v>
      </c>
      <c r="B31" s="31" t="s">
        <v>68</v>
      </c>
      <c r="C31" s="36" t="s">
        <v>26</v>
      </c>
      <c r="D31" s="36" t="s">
        <v>42</v>
      </c>
      <c r="E31" s="37">
        <v>24</v>
      </c>
      <c r="F31" s="34">
        <v>94.16</v>
      </c>
      <c r="G31" s="34">
        <f t="shared" si="4"/>
        <v>2259.84</v>
      </c>
      <c r="H31" s="34">
        <v>12.37</v>
      </c>
      <c r="I31" s="34">
        <f t="shared" si="5"/>
        <v>296.88</v>
      </c>
      <c r="J31" s="34">
        <f t="shared" si="6"/>
        <v>106.53</v>
      </c>
      <c r="K31" s="35">
        <f t="shared" si="7"/>
        <v>2556.7200000000003</v>
      </c>
    </row>
    <row r="32" spans="1:11" ht="76.5">
      <c r="A32" s="31" t="s">
        <v>69</v>
      </c>
      <c r="B32" s="31" t="s">
        <v>70</v>
      </c>
      <c r="C32" s="36" t="s">
        <v>26</v>
      </c>
      <c r="D32" s="36" t="s">
        <v>27</v>
      </c>
      <c r="E32" s="37">
        <v>19.2</v>
      </c>
      <c r="F32" s="34">
        <v>97.26</v>
      </c>
      <c r="G32" s="34">
        <f t="shared" si="4"/>
        <v>1867.3920000000001</v>
      </c>
      <c r="H32" s="34">
        <v>11.67</v>
      </c>
      <c r="I32" s="34">
        <f t="shared" si="5"/>
        <v>224.06399999999999</v>
      </c>
      <c r="J32" s="34">
        <f t="shared" si="6"/>
        <v>108.93</v>
      </c>
      <c r="K32" s="35">
        <f t="shared" si="7"/>
        <v>2091.4560000000001</v>
      </c>
    </row>
    <row r="33" spans="1:11" ht="63.75">
      <c r="A33" s="31" t="s">
        <v>71</v>
      </c>
      <c r="B33" s="31" t="s">
        <v>72</v>
      </c>
      <c r="C33" s="36" t="s">
        <v>26</v>
      </c>
      <c r="D33" s="36" t="s">
        <v>27</v>
      </c>
      <c r="E33" s="37">
        <v>135.5</v>
      </c>
      <c r="F33" s="34">
        <v>0.6</v>
      </c>
      <c r="G33" s="34">
        <f t="shared" si="4"/>
        <v>81.3</v>
      </c>
      <c r="H33" s="34">
        <v>3.15</v>
      </c>
      <c r="I33" s="34">
        <f t="shared" si="5"/>
        <v>426.82499999999999</v>
      </c>
      <c r="J33" s="34">
        <f t="shared" si="6"/>
        <v>3.75</v>
      </c>
      <c r="K33" s="35">
        <f t="shared" si="7"/>
        <v>508.125</v>
      </c>
    </row>
    <row r="34" spans="1:11" ht="51">
      <c r="A34" s="31" t="s">
        <v>73</v>
      </c>
      <c r="B34" s="31" t="s">
        <v>74</v>
      </c>
      <c r="C34" s="36" t="s">
        <v>26</v>
      </c>
      <c r="D34" s="36" t="s">
        <v>27</v>
      </c>
      <c r="E34" s="37">
        <v>135.5</v>
      </c>
      <c r="F34" s="34">
        <v>1.28</v>
      </c>
      <c r="G34" s="34">
        <f t="shared" si="4"/>
        <v>173.44</v>
      </c>
      <c r="H34" s="34">
        <v>6.78</v>
      </c>
      <c r="I34" s="34">
        <f t="shared" si="5"/>
        <v>918.69</v>
      </c>
      <c r="J34" s="34">
        <f t="shared" si="6"/>
        <v>8.06</v>
      </c>
      <c r="K34" s="35">
        <f t="shared" si="7"/>
        <v>1092.1300000000001</v>
      </c>
    </row>
    <row r="35" spans="1:11" ht="63.75">
      <c r="A35" s="31" t="s">
        <v>75</v>
      </c>
      <c r="B35" s="31" t="s">
        <v>76</v>
      </c>
      <c r="C35" s="36" t="s">
        <v>26</v>
      </c>
      <c r="D35" s="36" t="s">
        <v>27</v>
      </c>
      <c r="E35" s="37">
        <v>63</v>
      </c>
      <c r="F35" s="34">
        <v>86.72</v>
      </c>
      <c r="G35" s="34">
        <f t="shared" si="4"/>
        <v>5463.36</v>
      </c>
      <c r="H35" s="34">
        <v>29.99</v>
      </c>
      <c r="I35" s="34">
        <f t="shared" si="5"/>
        <v>1889.37</v>
      </c>
      <c r="J35" s="34">
        <f t="shared" si="6"/>
        <v>116.71</v>
      </c>
      <c r="K35" s="35">
        <f t="shared" si="7"/>
        <v>7352.73</v>
      </c>
    </row>
    <row r="36" spans="1:11">
      <c r="A36" s="39"/>
      <c r="B36" s="40"/>
      <c r="C36" s="40"/>
      <c r="D36" s="40"/>
      <c r="E36" s="41" t="s">
        <v>43</v>
      </c>
      <c r="F36" s="42"/>
      <c r="G36" s="43">
        <f>SUM(G22:G35)</f>
        <v>48556.897000000004</v>
      </c>
      <c r="H36" s="42"/>
      <c r="I36" s="43">
        <f>SUM(I22:I35)</f>
        <v>9132.7639999999992</v>
      </c>
      <c r="J36" s="42"/>
      <c r="K36" s="43">
        <f>SUM(K22:K35)</f>
        <v>57689.660999999993</v>
      </c>
    </row>
    <row r="37" spans="1:11" ht="12.75" customHeight="1">
      <c r="A37" s="30" t="s">
        <v>77</v>
      </c>
      <c r="B37" s="7" t="s">
        <v>78</v>
      </c>
      <c r="C37" s="7"/>
      <c r="D37" s="7"/>
      <c r="E37" s="7"/>
      <c r="F37" s="7"/>
      <c r="G37" s="7"/>
      <c r="H37" s="7"/>
      <c r="I37" s="7"/>
      <c r="J37" s="7"/>
      <c r="K37" s="7"/>
    </row>
    <row r="38" spans="1:11" ht="25.5">
      <c r="A38" s="31" t="s">
        <v>79</v>
      </c>
      <c r="B38" s="31" t="s">
        <v>80</v>
      </c>
      <c r="C38" s="36" t="s">
        <v>26</v>
      </c>
      <c r="D38" s="36" t="s">
        <v>27</v>
      </c>
      <c r="E38" s="37">
        <v>613.20000000000005</v>
      </c>
      <c r="F38" s="34">
        <v>0</v>
      </c>
      <c r="G38" s="34">
        <f>E38*F38</f>
        <v>0</v>
      </c>
      <c r="H38" s="34">
        <v>13.19</v>
      </c>
      <c r="I38" s="34">
        <f>E38*H38</f>
        <v>8088.1080000000002</v>
      </c>
      <c r="J38" s="34">
        <f>F38+H38</f>
        <v>13.19</v>
      </c>
      <c r="K38" s="35">
        <f>E38*J38</f>
        <v>8088.1080000000002</v>
      </c>
    </row>
    <row r="39" spans="1:11" ht="51">
      <c r="A39" s="31" t="s">
        <v>81</v>
      </c>
      <c r="B39" s="31" t="s">
        <v>82</v>
      </c>
      <c r="C39" s="36" t="s">
        <v>26</v>
      </c>
      <c r="D39" s="36" t="s">
        <v>27</v>
      </c>
      <c r="E39" s="37">
        <v>325.2</v>
      </c>
      <c r="F39" s="34">
        <v>12.59</v>
      </c>
      <c r="G39" s="34">
        <f>E39*F39</f>
        <v>4094.268</v>
      </c>
      <c r="H39" s="34">
        <v>8.4700000000000006</v>
      </c>
      <c r="I39" s="34">
        <f>E39*H39</f>
        <v>2754.444</v>
      </c>
      <c r="J39" s="34">
        <f>F39+H39</f>
        <v>21.060000000000002</v>
      </c>
      <c r="K39" s="35">
        <f>E39*J39</f>
        <v>6848.7120000000004</v>
      </c>
    </row>
    <row r="40" spans="1:11" ht="51">
      <c r="A40" s="31" t="s">
        <v>83</v>
      </c>
      <c r="B40" s="31" t="s">
        <v>84</v>
      </c>
      <c r="C40" s="36" t="s">
        <v>26</v>
      </c>
      <c r="D40" s="36" t="s">
        <v>27</v>
      </c>
      <c r="E40" s="37">
        <v>288</v>
      </c>
      <c r="F40" s="34">
        <v>12.18</v>
      </c>
      <c r="G40" s="34">
        <f>E40*F40</f>
        <v>3507.84</v>
      </c>
      <c r="H40" s="34">
        <v>6.51</v>
      </c>
      <c r="I40" s="34">
        <f>E40*H40</f>
        <v>1874.8799999999999</v>
      </c>
      <c r="J40" s="34">
        <f>F40+H40</f>
        <v>18.689999999999998</v>
      </c>
      <c r="K40" s="35">
        <f>E40*J40</f>
        <v>5382.7199999999993</v>
      </c>
    </row>
    <row r="41" spans="1:11">
      <c r="A41" s="39"/>
      <c r="B41" s="40"/>
      <c r="C41" s="41" t="s">
        <v>43</v>
      </c>
      <c r="D41" s="42"/>
      <c r="E41" s="41"/>
      <c r="F41" s="42"/>
      <c r="G41" s="43">
        <f>SUM(G38:G40)</f>
        <v>7602.1080000000002</v>
      </c>
      <c r="H41" s="42"/>
      <c r="I41" s="43">
        <f>SUM(I38:I40)</f>
        <v>12717.431999999999</v>
      </c>
      <c r="J41" s="42"/>
      <c r="K41" s="43">
        <f>SUM(K38:K40)</f>
        <v>20319.54</v>
      </c>
    </row>
    <row r="42" spans="1:11">
      <c r="A42" s="39"/>
      <c r="B42" s="40"/>
      <c r="C42" s="41" t="s">
        <v>43</v>
      </c>
      <c r="D42" s="42"/>
      <c r="E42" s="41"/>
      <c r="F42" s="42"/>
      <c r="G42" s="43">
        <f>SUM(G41,G36)</f>
        <v>56159.005000000005</v>
      </c>
      <c r="H42" s="42"/>
      <c r="I42" s="43">
        <f>SUM(I41,I36)</f>
        <v>21850.195999999996</v>
      </c>
      <c r="J42" s="42"/>
      <c r="K42" s="43">
        <f>SUM(K41,K36)</f>
        <v>78009.201000000001</v>
      </c>
    </row>
    <row r="43" spans="1:11" ht="12.75" customHeight="1">
      <c r="A43" s="30" t="s">
        <v>85</v>
      </c>
      <c r="B43" s="7" t="s">
        <v>86</v>
      </c>
      <c r="C43" s="7"/>
      <c r="D43" s="7"/>
      <c r="E43" s="7"/>
      <c r="F43" s="7"/>
      <c r="G43" s="7"/>
      <c r="H43" s="7"/>
      <c r="I43" s="7"/>
      <c r="J43" s="7"/>
      <c r="K43" s="7"/>
    </row>
    <row r="44" spans="1:11" ht="12.75" customHeight="1">
      <c r="A44" s="30" t="s">
        <v>87</v>
      </c>
      <c r="B44" s="7" t="s">
        <v>47</v>
      </c>
      <c r="C44" s="7"/>
      <c r="D44" s="7"/>
      <c r="E44" s="7"/>
      <c r="F44" s="7"/>
      <c r="G44" s="7"/>
      <c r="H44" s="7"/>
      <c r="I44" s="7"/>
      <c r="J44" s="7"/>
      <c r="K44" s="7"/>
    </row>
    <row r="45" spans="1:11" ht="51">
      <c r="A45" s="31" t="s">
        <v>88</v>
      </c>
      <c r="B45" s="32" t="s">
        <v>49</v>
      </c>
      <c r="C45" s="36" t="s">
        <v>26</v>
      </c>
      <c r="D45" s="36" t="s">
        <v>50</v>
      </c>
      <c r="E45" s="37">
        <v>21</v>
      </c>
      <c r="F45" s="34">
        <v>73.08</v>
      </c>
      <c r="G45" s="34">
        <f t="shared" ref="G45:G56" si="8">E45*F45</f>
        <v>1534.68</v>
      </c>
      <c r="H45" s="34">
        <v>9.19</v>
      </c>
      <c r="I45" s="34">
        <f t="shared" ref="I45:I56" si="9">E45*H45</f>
        <v>192.98999999999998</v>
      </c>
      <c r="J45" s="34">
        <f t="shared" ref="J45:J56" si="10">F45+H45</f>
        <v>82.27</v>
      </c>
      <c r="K45" s="35">
        <f t="shared" ref="K45:K56" si="11">E45*J45</f>
        <v>1727.6699999999998</v>
      </c>
    </row>
    <row r="46" spans="1:11" ht="63.75">
      <c r="A46" s="31" t="s">
        <v>89</v>
      </c>
      <c r="B46" s="31" t="s">
        <v>52</v>
      </c>
      <c r="C46" s="36" t="s">
        <v>26</v>
      </c>
      <c r="D46" s="36" t="s">
        <v>50</v>
      </c>
      <c r="E46" s="37">
        <v>3</v>
      </c>
      <c r="F46" s="34">
        <v>52.99</v>
      </c>
      <c r="G46" s="34">
        <f t="shared" si="8"/>
        <v>158.97</v>
      </c>
      <c r="H46" s="34">
        <v>3.44</v>
      </c>
      <c r="I46" s="34">
        <f t="shared" si="9"/>
        <v>10.32</v>
      </c>
      <c r="J46" s="34">
        <f t="shared" si="10"/>
        <v>56.43</v>
      </c>
      <c r="K46" s="35">
        <f t="shared" si="11"/>
        <v>169.29</v>
      </c>
    </row>
    <row r="47" spans="1:11" ht="76.5">
      <c r="A47" s="31" t="s">
        <v>90</v>
      </c>
      <c r="B47" s="31" t="s">
        <v>54</v>
      </c>
      <c r="C47" s="36" t="s">
        <v>26</v>
      </c>
      <c r="D47" s="36" t="s">
        <v>42</v>
      </c>
      <c r="E47" s="37">
        <v>2</v>
      </c>
      <c r="F47" s="34">
        <v>38.54</v>
      </c>
      <c r="G47" s="34">
        <f t="shared" si="8"/>
        <v>77.08</v>
      </c>
      <c r="H47" s="34">
        <v>8.24</v>
      </c>
      <c r="I47" s="34">
        <f t="shared" si="9"/>
        <v>16.48</v>
      </c>
      <c r="J47" s="34">
        <f t="shared" si="10"/>
        <v>46.78</v>
      </c>
      <c r="K47" s="35">
        <f t="shared" si="11"/>
        <v>93.56</v>
      </c>
    </row>
    <row r="48" spans="1:11" ht="76.5">
      <c r="A48" s="31" t="s">
        <v>91</v>
      </c>
      <c r="B48" s="31" t="s">
        <v>56</v>
      </c>
      <c r="C48" s="36" t="s">
        <v>26</v>
      </c>
      <c r="D48" s="36" t="s">
        <v>42</v>
      </c>
      <c r="E48" s="37">
        <v>2</v>
      </c>
      <c r="F48" s="34">
        <v>103.4</v>
      </c>
      <c r="G48" s="34">
        <f t="shared" si="8"/>
        <v>206.8</v>
      </c>
      <c r="H48" s="34">
        <v>16.489999999999998</v>
      </c>
      <c r="I48" s="34">
        <f t="shared" si="9"/>
        <v>32.979999999999997</v>
      </c>
      <c r="J48" s="34">
        <f t="shared" si="10"/>
        <v>119.89</v>
      </c>
      <c r="K48" s="35">
        <f t="shared" si="11"/>
        <v>239.78</v>
      </c>
    </row>
    <row r="49" spans="1:12" ht="102">
      <c r="A49" s="31" t="s">
        <v>92</v>
      </c>
      <c r="B49" s="31" t="s">
        <v>58</v>
      </c>
      <c r="C49" s="36" t="s">
        <v>26</v>
      </c>
      <c r="D49" s="36" t="s">
        <v>27</v>
      </c>
      <c r="E49" s="37">
        <v>68.67</v>
      </c>
      <c r="F49" s="34">
        <v>29.31</v>
      </c>
      <c r="G49" s="34">
        <f t="shared" si="8"/>
        <v>2012.7176999999999</v>
      </c>
      <c r="H49" s="34">
        <v>4.9400000000000004</v>
      </c>
      <c r="I49" s="34">
        <f t="shared" si="9"/>
        <v>339.22980000000001</v>
      </c>
      <c r="J49" s="34">
        <f t="shared" si="10"/>
        <v>34.25</v>
      </c>
      <c r="K49" s="35">
        <f t="shared" si="11"/>
        <v>2351.9475000000002</v>
      </c>
    </row>
    <row r="50" spans="1:12" ht="114.75">
      <c r="A50" s="31" t="s">
        <v>93</v>
      </c>
      <c r="B50" s="31" t="s">
        <v>60</v>
      </c>
      <c r="C50" s="36" t="s">
        <v>26</v>
      </c>
      <c r="D50" s="36" t="s">
        <v>27</v>
      </c>
      <c r="E50" s="37">
        <v>68.67</v>
      </c>
      <c r="F50" s="34">
        <v>29.38</v>
      </c>
      <c r="G50" s="34">
        <f t="shared" si="8"/>
        <v>2017.5246</v>
      </c>
      <c r="H50" s="34">
        <v>5.15</v>
      </c>
      <c r="I50" s="34">
        <f t="shared" si="9"/>
        <v>353.65050000000002</v>
      </c>
      <c r="J50" s="34">
        <f t="shared" si="10"/>
        <v>34.53</v>
      </c>
      <c r="K50" s="35">
        <f t="shared" si="11"/>
        <v>2371.1750999999999</v>
      </c>
    </row>
    <row r="51" spans="1:12" ht="102">
      <c r="A51" s="31" t="s">
        <v>94</v>
      </c>
      <c r="B51" s="31" t="s">
        <v>62</v>
      </c>
      <c r="C51" s="36" t="s">
        <v>26</v>
      </c>
      <c r="D51" s="36" t="s">
        <v>27</v>
      </c>
      <c r="E51" s="37">
        <v>68.67</v>
      </c>
      <c r="F51" s="34">
        <v>54.93</v>
      </c>
      <c r="G51" s="34">
        <f t="shared" si="8"/>
        <v>3772.0430999999999</v>
      </c>
      <c r="H51" s="34">
        <v>6.91</v>
      </c>
      <c r="I51" s="34">
        <f t="shared" si="9"/>
        <v>474.50970000000001</v>
      </c>
      <c r="J51" s="34">
        <f t="shared" si="10"/>
        <v>61.84</v>
      </c>
      <c r="K51" s="35">
        <f t="shared" si="11"/>
        <v>4246.5528000000004</v>
      </c>
    </row>
    <row r="52" spans="1:12" ht="63.75">
      <c r="A52" s="31" t="s">
        <v>95</v>
      </c>
      <c r="B52" s="31" t="s">
        <v>64</v>
      </c>
      <c r="C52" s="36" t="s">
        <v>26</v>
      </c>
      <c r="D52" s="36" t="s">
        <v>50</v>
      </c>
      <c r="E52" s="37">
        <v>8.3000000000000007</v>
      </c>
      <c r="F52" s="34">
        <v>99.11</v>
      </c>
      <c r="G52" s="34">
        <f t="shared" si="8"/>
        <v>822.61300000000006</v>
      </c>
      <c r="H52" s="34">
        <v>3.11</v>
      </c>
      <c r="I52" s="34">
        <f t="shared" si="9"/>
        <v>25.813000000000002</v>
      </c>
      <c r="J52" s="34">
        <f t="shared" si="10"/>
        <v>102.22</v>
      </c>
      <c r="K52" s="35">
        <f t="shared" si="11"/>
        <v>848.42600000000004</v>
      </c>
    </row>
    <row r="53" spans="1:12" ht="63.75">
      <c r="A53" s="31" t="s">
        <v>96</v>
      </c>
      <c r="B53" s="31" t="s">
        <v>66</v>
      </c>
      <c r="C53" s="36" t="s">
        <v>26</v>
      </c>
      <c r="D53" s="36" t="s">
        <v>50</v>
      </c>
      <c r="E53" s="37">
        <v>27.16</v>
      </c>
      <c r="F53" s="34">
        <v>109.93</v>
      </c>
      <c r="G53" s="34">
        <f t="shared" si="8"/>
        <v>2985.6988000000001</v>
      </c>
      <c r="H53" s="34">
        <v>15.28</v>
      </c>
      <c r="I53" s="34">
        <f t="shared" si="9"/>
        <v>415.00479999999999</v>
      </c>
      <c r="J53" s="34">
        <f t="shared" si="10"/>
        <v>125.21000000000001</v>
      </c>
      <c r="K53" s="35">
        <f t="shared" si="11"/>
        <v>3400.7036000000003</v>
      </c>
    </row>
    <row r="54" spans="1:12" ht="76.5">
      <c r="A54" s="31" t="s">
        <v>97</v>
      </c>
      <c r="B54" s="31" t="s">
        <v>68</v>
      </c>
      <c r="C54" s="36" t="s">
        <v>26</v>
      </c>
      <c r="D54" s="36" t="s">
        <v>42</v>
      </c>
      <c r="E54" s="37">
        <v>2</v>
      </c>
      <c r="F54" s="34">
        <v>94.16</v>
      </c>
      <c r="G54" s="34">
        <f t="shared" si="8"/>
        <v>188.32</v>
      </c>
      <c r="H54" s="34">
        <v>12.37</v>
      </c>
      <c r="I54" s="34">
        <f t="shared" si="9"/>
        <v>24.74</v>
      </c>
      <c r="J54" s="34">
        <f t="shared" si="10"/>
        <v>106.53</v>
      </c>
      <c r="K54" s="35">
        <f t="shared" si="11"/>
        <v>213.06</v>
      </c>
    </row>
    <row r="55" spans="1:12" ht="63.75">
      <c r="A55" s="31" t="s">
        <v>98</v>
      </c>
      <c r="B55" s="31" t="s">
        <v>72</v>
      </c>
      <c r="C55" s="36" t="s">
        <v>26</v>
      </c>
      <c r="D55" s="36" t="s">
        <v>27</v>
      </c>
      <c r="E55" s="37">
        <v>68.67</v>
      </c>
      <c r="F55" s="34">
        <v>0.6</v>
      </c>
      <c r="G55" s="34">
        <f t="shared" si="8"/>
        <v>41.201999999999998</v>
      </c>
      <c r="H55" s="34">
        <v>3.15</v>
      </c>
      <c r="I55" s="34">
        <f t="shared" si="9"/>
        <v>216.31049999999999</v>
      </c>
      <c r="J55" s="34">
        <f t="shared" si="10"/>
        <v>3.75</v>
      </c>
      <c r="K55" s="35">
        <f t="shared" si="11"/>
        <v>257.51249999999999</v>
      </c>
    </row>
    <row r="56" spans="1:12" ht="51">
      <c r="A56" s="31" t="s">
        <v>99</v>
      </c>
      <c r="B56" s="31" t="s">
        <v>100</v>
      </c>
      <c r="C56" s="36" t="s">
        <v>26</v>
      </c>
      <c r="D56" s="36" t="s">
        <v>50</v>
      </c>
      <c r="E56" s="37">
        <v>10</v>
      </c>
      <c r="F56" s="34">
        <v>23.23</v>
      </c>
      <c r="G56" s="34">
        <f t="shared" si="8"/>
        <v>232.3</v>
      </c>
      <c r="H56" s="34">
        <v>0.84</v>
      </c>
      <c r="I56" s="34">
        <f t="shared" si="9"/>
        <v>8.4</v>
      </c>
      <c r="J56" s="34">
        <f t="shared" si="10"/>
        <v>24.07</v>
      </c>
      <c r="K56" s="35">
        <f t="shared" si="11"/>
        <v>240.7</v>
      </c>
    </row>
    <row r="57" spans="1:12">
      <c r="A57" s="39"/>
      <c r="B57" s="40"/>
      <c r="C57" s="41" t="s">
        <v>43</v>
      </c>
      <c r="D57" s="42"/>
      <c r="E57" s="41"/>
      <c r="F57" s="42"/>
      <c r="G57" s="43">
        <f>SUM(G45:G56)</f>
        <v>14049.949199999997</v>
      </c>
      <c r="H57" s="42"/>
      <c r="I57" s="43">
        <f>SUM(I45:I56)</f>
        <v>2110.4283</v>
      </c>
      <c r="J57" s="42"/>
      <c r="K57" s="43">
        <f>SUM(K45:K56)</f>
        <v>16160.377500000001</v>
      </c>
    </row>
    <row r="58" spans="1:12" ht="12.75" customHeight="1">
      <c r="A58" s="30" t="s">
        <v>101</v>
      </c>
      <c r="B58" s="7" t="s">
        <v>102</v>
      </c>
      <c r="C58" s="7"/>
      <c r="D58" s="7"/>
      <c r="E58" s="7"/>
      <c r="F58" s="7"/>
      <c r="G58" s="7"/>
      <c r="H58" s="7"/>
      <c r="I58" s="7"/>
      <c r="J58" s="7"/>
      <c r="K58" s="7"/>
    </row>
    <row r="59" spans="1:12" ht="15.6" customHeight="1">
      <c r="A59" s="31" t="s">
        <v>103</v>
      </c>
      <c r="B59" s="32" t="s">
        <v>104</v>
      </c>
      <c r="C59" s="33" t="s">
        <v>33</v>
      </c>
      <c r="D59" s="33" t="s">
        <v>27</v>
      </c>
      <c r="E59" s="34">
        <v>542</v>
      </c>
      <c r="F59" s="34">
        <v>0</v>
      </c>
      <c r="G59" s="34">
        <f>E59*F59</f>
        <v>0</v>
      </c>
      <c r="H59" s="34">
        <v>8.84</v>
      </c>
      <c r="I59" s="34">
        <f>E59*H59</f>
        <v>4791.28</v>
      </c>
      <c r="J59" s="34">
        <f>F59+H59</f>
        <v>8.84</v>
      </c>
      <c r="K59" s="35">
        <f>E59*J59</f>
        <v>4791.28</v>
      </c>
    </row>
    <row r="60" spans="1:12" ht="25.5">
      <c r="A60" s="31" t="s">
        <v>105</v>
      </c>
      <c r="B60" s="31" t="s">
        <v>106</v>
      </c>
      <c r="C60" s="36" t="s">
        <v>26</v>
      </c>
      <c r="D60" s="36" t="s">
        <v>42</v>
      </c>
      <c r="E60" s="37">
        <v>1</v>
      </c>
      <c r="F60" s="34">
        <v>162.96</v>
      </c>
      <c r="G60" s="34">
        <f>E60*F60</f>
        <v>162.96</v>
      </c>
      <c r="H60" s="34">
        <v>732.6</v>
      </c>
      <c r="I60" s="34">
        <f>E60*H60</f>
        <v>732.6</v>
      </c>
      <c r="J60" s="34">
        <f>F60+H60</f>
        <v>895.56000000000006</v>
      </c>
      <c r="K60" s="35">
        <f>E60*J60</f>
        <v>895.56000000000006</v>
      </c>
    </row>
    <row r="61" spans="1:12">
      <c r="A61" s="39"/>
      <c r="B61" s="40"/>
      <c r="C61" s="41" t="s">
        <v>43</v>
      </c>
      <c r="D61" s="42"/>
      <c r="E61" s="41"/>
      <c r="F61" s="42"/>
      <c r="G61" s="43">
        <f>SUM(G59:G60)</f>
        <v>162.96</v>
      </c>
      <c r="H61" s="42"/>
      <c r="I61" s="43">
        <f>SUM(I59:I60)</f>
        <v>5523.88</v>
      </c>
      <c r="J61" s="42"/>
      <c r="K61" s="43">
        <f>SUM(K59:K60)</f>
        <v>5686.84</v>
      </c>
    </row>
    <row r="62" spans="1:12">
      <c r="A62" s="6" t="s">
        <v>107</v>
      </c>
      <c r="B62" s="6"/>
      <c r="C62" s="6"/>
      <c r="D62" s="6"/>
      <c r="E62" s="6"/>
      <c r="F62" s="6"/>
      <c r="G62" s="44">
        <f>SUM(G61,G57,G42,G19)</f>
        <v>72457.664199999999</v>
      </c>
      <c r="H62" s="5">
        <f>SUM(I61,I57,I42,I19)</f>
        <v>35437.7143</v>
      </c>
      <c r="I62" s="5"/>
      <c r="J62" s="5">
        <f>G62+H62</f>
        <v>107895.37849999999</v>
      </c>
      <c r="K62" s="5"/>
      <c r="L62" s="16"/>
    </row>
    <row r="63" spans="1:12" ht="19.899999999999999" customHeight="1">
      <c r="A63" s="4" t="s">
        <v>108</v>
      </c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2" ht="12.75" customHeight="1">
      <c r="A64" s="3" t="s">
        <v>109</v>
      </c>
      <c r="B64" s="3"/>
      <c r="C64" s="3"/>
      <c r="D64" s="3"/>
      <c r="E64" s="3"/>
      <c r="F64" s="3"/>
      <c r="G64" s="3"/>
      <c r="H64" s="3"/>
      <c r="I64" s="3"/>
      <c r="J64" s="3"/>
      <c r="K64" s="3"/>
    </row>
  </sheetData>
  <mergeCells count="23">
    <mergeCell ref="A63:K63"/>
    <mergeCell ref="A64:K64"/>
    <mergeCell ref="B44:K44"/>
    <mergeCell ref="B58:K58"/>
    <mergeCell ref="A62:F62"/>
    <mergeCell ref="H62:I62"/>
    <mergeCell ref="J62:K62"/>
    <mergeCell ref="B12:K12"/>
    <mergeCell ref="B20:K20"/>
    <mergeCell ref="B21:K21"/>
    <mergeCell ref="B37:K37"/>
    <mergeCell ref="B43:K43"/>
    <mergeCell ref="B8:I8"/>
    <mergeCell ref="J8:K8"/>
    <mergeCell ref="B9:H9"/>
    <mergeCell ref="I9:K9"/>
    <mergeCell ref="A10:K10"/>
    <mergeCell ref="A2:K2"/>
    <mergeCell ref="A3:K3"/>
    <mergeCell ref="A4:K4"/>
    <mergeCell ref="A5:K5"/>
    <mergeCell ref="B7:H7"/>
    <mergeCell ref="I7:K7"/>
  </mergeCells>
  <printOptions horizontalCentered="1"/>
  <pageMargins left="0.41666666666666702" right="0" top="0.75" bottom="0.94444444444444398" header="0.51180555555555496" footer="0.75"/>
  <pageSetup paperSize="9" fitToHeight="0" orientation="portrait" horizontalDpi="300" verticalDpi="300"/>
  <headerFooter>
    <oddFooter>&amp;R&amp;"Verdana,Normal"&amp;10Página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6"/>
  <sheetViews>
    <sheetView topLeftCell="A13" zoomScale="120" zoomScaleNormal="120" workbookViewId="0">
      <selection activeCell="I23" sqref="I23"/>
    </sheetView>
  </sheetViews>
  <sheetFormatPr defaultColWidth="8.7109375" defaultRowHeight="15"/>
  <cols>
    <col min="8" max="8" width="13.42578125" customWidth="1"/>
    <col min="9" max="9" width="12.42578125" customWidth="1"/>
  </cols>
  <sheetData>
    <row r="1" spans="1:12">
      <c r="A1" s="45"/>
      <c r="B1" s="46"/>
      <c r="C1" s="46"/>
      <c r="D1" s="47"/>
      <c r="E1" s="48"/>
      <c r="F1" s="49"/>
      <c r="G1" s="50"/>
      <c r="H1" s="50"/>
      <c r="I1" s="50"/>
      <c r="J1" s="51"/>
      <c r="K1" s="52"/>
    </row>
    <row r="2" spans="1:12">
      <c r="A2" s="53"/>
      <c r="B2" s="50"/>
      <c r="C2" s="2" t="s">
        <v>1</v>
      </c>
      <c r="D2" s="2"/>
      <c r="E2" s="2"/>
      <c r="F2" s="2"/>
      <c r="G2" s="50"/>
      <c r="H2" s="50"/>
      <c r="I2" s="50"/>
      <c r="J2" s="51"/>
      <c r="K2" s="52"/>
    </row>
    <row r="3" spans="1:12" ht="13.9" customHeight="1">
      <c r="A3" s="53"/>
      <c r="B3" s="50"/>
      <c r="C3" s="1" t="s">
        <v>110</v>
      </c>
      <c r="D3" s="1"/>
      <c r="E3" s="1"/>
      <c r="F3" s="1"/>
      <c r="G3" s="50"/>
      <c r="H3" s="50"/>
      <c r="I3" s="50"/>
      <c r="J3" s="51"/>
      <c r="K3" s="52"/>
    </row>
    <row r="4" spans="1:12">
      <c r="A4" s="53"/>
      <c r="B4" s="50"/>
      <c r="C4" s="160" t="s">
        <v>111</v>
      </c>
      <c r="D4" s="160"/>
      <c r="E4" s="160"/>
      <c r="F4" s="160"/>
      <c r="G4" s="50"/>
      <c r="H4" s="50"/>
      <c r="I4" s="50"/>
      <c r="J4" s="51"/>
      <c r="K4" s="52"/>
    </row>
    <row r="5" spans="1:12">
      <c r="A5" s="53"/>
      <c r="B5" s="50"/>
      <c r="C5" s="50"/>
      <c r="D5" s="55"/>
      <c r="E5" s="52"/>
      <c r="F5" s="56"/>
      <c r="G5" s="50"/>
      <c r="H5" s="50"/>
      <c r="I5" s="50"/>
      <c r="J5" s="51"/>
      <c r="K5" s="52"/>
    </row>
    <row r="6" spans="1:12">
      <c r="A6" s="57" t="s">
        <v>112</v>
      </c>
      <c r="B6" s="58"/>
      <c r="C6" s="59"/>
      <c r="D6" s="60"/>
      <c r="E6" s="161"/>
      <c r="F6" s="161"/>
      <c r="G6" s="50"/>
      <c r="H6" s="50"/>
      <c r="I6" s="50"/>
      <c r="J6" s="51"/>
      <c r="K6" s="162"/>
      <c r="L6" s="162"/>
    </row>
    <row r="7" spans="1:12">
      <c r="A7" s="57" t="s">
        <v>113</v>
      </c>
      <c r="B7" s="58"/>
      <c r="C7" s="61"/>
      <c r="D7" s="61"/>
      <c r="E7" s="61"/>
      <c r="F7" s="62"/>
      <c r="G7" s="50"/>
      <c r="H7" s="50"/>
      <c r="I7" s="50"/>
      <c r="J7" s="51"/>
      <c r="K7" s="162"/>
      <c r="L7" s="162"/>
    </row>
    <row r="8" spans="1:12">
      <c r="A8" s="163" t="s">
        <v>114</v>
      </c>
      <c r="B8" s="63"/>
      <c r="C8" s="64"/>
      <c r="D8" s="64"/>
      <c r="E8" s="64"/>
      <c r="F8" s="65"/>
      <c r="G8" s="66"/>
      <c r="H8" s="66"/>
      <c r="I8" s="66"/>
      <c r="J8" s="66"/>
      <c r="K8" s="67"/>
    </row>
    <row r="9" spans="1:12">
      <c r="A9" s="163"/>
      <c r="B9" s="68"/>
      <c r="C9" s="69"/>
      <c r="D9" s="69"/>
      <c r="E9" s="69"/>
      <c r="F9" s="54"/>
      <c r="G9" s="66"/>
      <c r="H9" s="66"/>
      <c r="I9" s="66"/>
      <c r="J9" s="66"/>
      <c r="K9" s="67"/>
    </row>
    <row r="10" spans="1:12">
      <c r="A10" s="163"/>
      <c r="B10" s="68"/>
      <c r="C10" s="69"/>
      <c r="D10" s="69"/>
      <c r="E10" s="69"/>
      <c r="F10" s="54"/>
      <c r="G10" s="66"/>
      <c r="H10" s="66"/>
      <c r="I10" s="66"/>
      <c r="J10" s="66"/>
      <c r="K10" s="67"/>
    </row>
    <row r="11" spans="1:12">
      <c r="A11" s="70"/>
      <c r="B11" s="71"/>
      <c r="C11" s="64"/>
      <c r="D11" s="64"/>
      <c r="E11" s="64"/>
      <c r="F11" s="65"/>
      <c r="G11" s="66"/>
      <c r="H11" s="66"/>
      <c r="I11" s="66"/>
      <c r="J11" s="66"/>
      <c r="K11" s="67"/>
    </row>
    <row r="12" spans="1:12">
      <c r="A12" s="72" t="s">
        <v>115</v>
      </c>
      <c r="B12" s="73"/>
      <c r="C12" s="72" t="s">
        <v>116</v>
      </c>
      <c r="D12" s="69"/>
      <c r="E12" s="69"/>
      <c r="F12" s="54"/>
      <c r="G12" s="66"/>
      <c r="H12" s="66"/>
      <c r="I12" s="66"/>
      <c r="J12" s="66"/>
      <c r="K12" s="67"/>
    </row>
    <row r="13" spans="1:12">
      <c r="A13" s="72"/>
      <c r="B13" s="73"/>
      <c r="C13" s="69"/>
      <c r="D13" s="69"/>
      <c r="E13" s="69"/>
      <c r="F13" s="54"/>
      <c r="G13" s="66"/>
      <c r="H13" s="66"/>
      <c r="I13" s="66"/>
      <c r="J13" s="66"/>
      <c r="K13" s="67"/>
    </row>
    <row r="14" spans="1:12">
      <c r="A14" s="72" t="s">
        <v>117</v>
      </c>
      <c r="B14" s="73"/>
      <c r="C14" s="74" t="s">
        <v>118</v>
      </c>
      <c r="D14" s="69"/>
      <c r="E14" s="74" t="s">
        <v>119</v>
      </c>
      <c r="F14" s="54"/>
      <c r="G14" s="66"/>
      <c r="H14" s="66"/>
      <c r="I14" s="66"/>
      <c r="J14" s="66"/>
      <c r="K14" s="67"/>
    </row>
    <row r="15" spans="1:12">
      <c r="A15" s="72"/>
      <c r="B15" s="73"/>
      <c r="C15" s="69"/>
      <c r="D15" s="69"/>
      <c r="E15" s="74"/>
      <c r="F15" s="54"/>
      <c r="G15" s="66"/>
      <c r="H15" s="66"/>
      <c r="I15" s="66"/>
      <c r="J15" s="66"/>
      <c r="K15" s="67"/>
    </row>
    <row r="16" spans="1:12">
      <c r="A16" s="72" t="s">
        <v>120</v>
      </c>
      <c r="B16" s="73"/>
      <c r="C16" s="74" t="s">
        <v>121</v>
      </c>
      <c r="D16" s="74"/>
      <c r="E16" s="74" t="s">
        <v>122</v>
      </c>
      <c r="F16" s="54"/>
      <c r="G16" s="66"/>
      <c r="H16" s="66"/>
      <c r="I16" s="66"/>
      <c r="J16" s="66"/>
      <c r="K16" s="67"/>
    </row>
    <row r="17" spans="1:11">
      <c r="A17" s="75"/>
      <c r="B17" s="76"/>
      <c r="C17" s="77"/>
      <c r="D17" s="77"/>
      <c r="E17" s="77"/>
      <c r="F17" s="78"/>
      <c r="G17" s="66"/>
      <c r="H17" s="66"/>
      <c r="I17" s="66"/>
      <c r="J17" s="66"/>
      <c r="K17" s="67"/>
    </row>
    <row r="18" spans="1:11">
      <c r="A18" s="164" t="s">
        <v>123</v>
      </c>
      <c r="B18" s="165" t="s">
        <v>124</v>
      </c>
      <c r="C18" s="79" t="s">
        <v>125</v>
      </c>
      <c r="D18" s="166" t="s">
        <v>126</v>
      </c>
      <c r="E18" s="166"/>
      <c r="F18" s="166"/>
      <c r="G18" s="66"/>
      <c r="H18" s="66"/>
      <c r="I18" s="66"/>
      <c r="J18" s="66"/>
      <c r="K18" s="67"/>
    </row>
    <row r="19" spans="1:11">
      <c r="A19" s="164"/>
      <c r="B19" s="164"/>
      <c r="C19" s="80" t="s">
        <v>127</v>
      </c>
      <c r="D19" s="80" t="s">
        <v>128</v>
      </c>
      <c r="E19" s="80" t="s">
        <v>129</v>
      </c>
      <c r="F19" s="81" t="s">
        <v>130</v>
      </c>
      <c r="G19" s="66"/>
      <c r="H19" s="66"/>
      <c r="I19" s="66"/>
      <c r="J19" s="66"/>
      <c r="K19" s="67"/>
    </row>
    <row r="20" spans="1:11">
      <c r="A20" s="82" t="s">
        <v>131</v>
      </c>
      <c r="B20" s="83" t="s">
        <v>132</v>
      </c>
      <c r="C20" s="84">
        <f>E20</f>
        <v>0.04</v>
      </c>
      <c r="D20" s="85">
        <v>0.03</v>
      </c>
      <c r="E20" s="85">
        <v>0.04</v>
      </c>
      <c r="F20" s="86">
        <v>5.5E-2</v>
      </c>
      <c r="G20" s="66"/>
      <c r="H20" s="87"/>
      <c r="I20" s="66"/>
      <c r="J20" s="66"/>
      <c r="K20" s="67"/>
    </row>
    <row r="21" spans="1:11">
      <c r="A21" s="82" t="s">
        <v>133</v>
      </c>
      <c r="B21" s="83" t="s">
        <v>134</v>
      </c>
      <c r="C21" s="84">
        <f>E21</f>
        <v>8.0000000000000002E-3</v>
      </c>
      <c r="D21" s="85">
        <v>8.0000000000000002E-3</v>
      </c>
      <c r="E21" s="85">
        <v>8.0000000000000002E-3</v>
      </c>
      <c r="F21" s="86">
        <v>0.01</v>
      </c>
      <c r="G21" s="66"/>
      <c r="H21" s="88" t="s">
        <v>135</v>
      </c>
      <c r="I21" s="89">
        <v>57464.04</v>
      </c>
      <c r="J21" s="90">
        <f>I21/I23</f>
        <v>0.79006583373239447</v>
      </c>
      <c r="K21" s="91"/>
    </row>
    <row r="22" spans="1:11">
      <c r="A22" s="82" t="s">
        <v>136</v>
      </c>
      <c r="B22" s="83" t="s">
        <v>137</v>
      </c>
      <c r="C22" s="84">
        <f>E22</f>
        <v>1.2699999999999999E-2</v>
      </c>
      <c r="D22" s="85">
        <v>9.7000000000000003E-3</v>
      </c>
      <c r="E22" s="85">
        <v>1.2699999999999999E-2</v>
      </c>
      <c r="F22" s="86">
        <v>1.2699999999999999E-2</v>
      </c>
      <c r="G22" s="66"/>
      <c r="H22" s="92" t="s">
        <v>138</v>
      </c>
      <c r="I22" s="89">
        <v>15269.19</v>
      </c>
      <c r="J22" s="90">
        <f>I22/I23</f>
        <v>0.20993416626760561</v>
      </c>
      <c r="K22" s="91"/>
    </row>
    <row r="23" spans="1:11">
      <c r="A23" s="82" t="s">
        <v>139</v>
      </c>
      <c r="B23" s="83" t="s">
        <v>140</v>
      </c>
      <c r="C23" s="84">
        <f>E23</f>
        <v>1.23E-2</v>
      </c>
      <c r="D23" s="85">
        <v>5.8999999999999999E-3</v>
      </c>
      <c r="E23" s="85">
        <v>1.23E-2</v>
      </c>
      <c r="F23" s="86">
        <v>1.3899999999999999E-2</v>
      </c>
      <c r="G23" s="66"/>
      <c r="H23" s="92" t="s">
        <v>141</v>
      </c>
      <c r="I23" s="93">
        <f>I22+I21</f>
        <v>72733.23</v>
      </c>
      <c r="J23" s="90">
        <f>SUM(J21:J22)</f>
        <v>1</v>
      </c>
      <c r="K23" s="94"/>
    </row>
    <row r="24" spans="1:11">
      <c r="A24" s="82" t="s">
        <v>142</v>
      </c>
      <c r="B24" s="83" t="s">
        <v>143</v>
      </c>
      <c r="C24" s="84">
        <f>E24</f>
        <v>7.3999999999999996E-2</v>
      </c>
      <c r="D24" s="85">
        <v>6.1600000000000002E-2</v>
      </c>
      <c r="E24" s="85">
        <v>7.3999999999999996E-2</v>
      </c>
      <c r="F24" s="86">
        <v>8.9599999999999999E-2</v>
      </c>
      <c r="G24" s="66"/>
      <c r="H24" s="66"/>
      <c r="I24" s="66"/>
      <c r="J24" s="66"/>
      <c r="K24" s="67"/>
    </row>
    <row r="25" spans="1:11">
      <c r="A25" s="82" t="s">
        <v>144</v>
      </c>
      <c r="B25" s="83" t="s">
        <v>145</v>
      </c>
      <c r="C25" s="85">
        <f>C26+C27+C28+C29</f>
        <v>8.5698683325352104E-2</v>
      </c>
      <c r="D25" s="85"/>
      <c r="E25" s="85"/>
      <c r="F25" s="86"/>
      <c r="G25" s="95"/>
      <c r="H25" s="95"/>
      <c r="I25" s="95"/>
      <c r="J25" s="95"/>
      <c r="K25" s="67"/>
    </row>
    <row r="26" spans="1:11">
      <c r="A26" s="82" t="s">
        <v>144</v>
      </c>
      <c r="B26" s="83" t="s">
        <v>146</v>
      </c>
      <c r="C26" s="84">
        <v>4.4999999999999998E-2</v>
      </c>
      <c r="D26" s="85"/>
      <c r="E26" s="85"/>
      <c r="F26" s="86"/>
      <c r="G26" s="95"/>
      <c r="H26" s="95"/>
      <c r="I26" s="95"/>
      <c r="J26" s="95"/>
      <c r="K26" s="67"/>
    </row>
    <row r="27" spans="1:11">
      <c r="A27" s="82" t="s">
        <v>144</v>
      </c>
      <c r="B27" s="83" t="s">
        <v>147</v>
      </c>
      <c r="C27" s="85">
        <v>6.4999999999999997E-3</v>
      </c>
      <c r="D27" s="85"/>
      <c r="E27" s="85"/>
      <c r="F27" s="86"/>
      <c r="G27" s="95"/>
      <c r="H27" s="95"/>
      <c r="I27" s="95"/>
      <c r="J27" s="95"/>
      <c r="K27" s="67"/>
    </row>
    <row r="28" spans="1:11">
      <c r="A28" s="82" t="s">
        <v>144</v>
      </c>
      <c r="B28" s="83" t="s">
        <v>148</v>
      </c>
      <c r="C28" s="85">
        <v>0.03</v>
      </c>
      <c r="D28" s="85"/>
      <c r="E28" s="85"/>
      <c r="F28" s="86"/>
      <c r="G28" s="95"/>
      <c r="H28" s="95"/>
      <c r="I28" s="95"/>
      <c r="J28" s="95"/>
      <c r="K28" s="67"/>
    </row>
    <row r="29" spans="1:11">
      <c r="A29" s="82" t="s">
        <v>144</v>
      </c>
      <c r="B29" s="83" t="s">
        <v>149</v>
      </c>
      <c r="C29" s="96">
        <f>0.02*J22</f>
        <v>4.1986833253521124E-3</v>
      </c>
      <c r="D29" s="85"/>
      <c r="E29" s="85"/>
      <c r="F29" s="86"/>
      <c r="G29" s="97"/>
      <c r="H29" s="98"/>
      <c r="I29" s="95"/>
      <c r="J29" s="95"/>
      <c r="K29" s="67"/>
    </row>
    <row r="30" spans="1:11">
      <c r="A30" s="167" t="s">
        <v>150</v>
      </c>
      <c r="B30" s="167"/>
      <c r="C30" s="99">
        <f>((1+(C20+C21+C22))*(1+C23)*(1+C24)/(1-C25)-1)</f>
        <v>0.26129519678944657</v>
      </c>
      <c r="D30" s="100"/>
      <c r="E30" s="100"/>
      <c r="F30" s="101"/>
      <c r="G30" s="102"/>
      <c r="H30" s="102"/>
      <c r="I30" s="102"/>
      <c r="J30" s="66"/>
      <c r="K30" s="67"/>
    </row>
    <row r="31" spans="1:11">
      <c r="A31" s="168"/>
      <c r="B31" s="168"/>
      <c r="C31" s="85"/>
      <c r="D31" s="85"/>
      <c r="E31" s="85"/>
      <c r="F31" s="86"/>
      <c r="G31" s="103"/>
      <c r="H31" s="103"/>
      <c r="I31" s="103"/>
      <c r="J31" s="103"/>
      <c r="K31" s="67"/>
    </row>
    <row r="32" spans="1:11">
      <c r="A32" s="167" t="s">
        <v>151</v>
      </c>
      <c r="B32" s="167"/>
      <c r="C32" s="99">
        <f>C30</f>
        <v>0.26129519678944657</v>
      </c>
      <c r="D32" s="85"/>
      <c r="E32" s="85"/>
      <c r="F32" s="86"/>
      <c r="G32" s="103"/>
      <c r="H32" s="103"/>
      <c r="I32" s="103"/>
      <c r="J32" s="103"/>
      <c r="K32" s="67"/>
    </row>
    <row r="33" spans="1:11">
      <c r="A33" s="104"/>
      <c r="B33" s="105"/>
      <c r="C33" s="105"/>
      <c r="D33" s="105"/>
      <c r="E33" s="105"/>
      <c r="F33" s="106"/>
      <c r="G33" s="107"/>
      <c r="H33" s="107"/>
      <c r="I33" s="107"/>
      <c r="J33" s="107"/>
      <c r="K33" s="107"/>
    </row>
    <row r="34" spans="1:11">
      <c r="A34" s="169" t="s">
        <v>152</v>
      </c>
      <c r="B34" s="169"/>
      <c r="C34" s="169"/>
      <c r="D34" s="169"/>
      <c r="E34" s="169"/>
      <c r="F34" s="169"/>
      <c r="G34" s="108"/>
      <c r="H34" s="108"/>
      <c r="I34" s="108"/>
      <c r="J34" s="108"/>
      <c r="K34" s="108"/>
    </row>
    <row r="35" spans="1:11">
      <c r="A35" s="109" t="s">
        <v>153</v>
      </c>
      <c r="B35" s="83" t="s">
        <v>154</v>
      </c>
      <c r="C35" s="98"/>
      <c r="D35" s="98"/>
      <c r="E35" s="98"/>
      <c r="F35" s="110"/>
      <c r="G35" s="108"/>
      <c r="H35" s="108"/>
      <c r="I35" s="108"/>
      <c r="J35" s="108"/>
      <c r="K35" s="108"/>
    </row>
    <row r="36" spans="1:11">
      <c r="A36" s="109" t="s">
        <v>155</v>
      </c>
      <c r="B36" s="83" t="s">
        <v>156</v>
      </c>
      <c r="C36" s="98"/>
      <c r="D36" s="111"/>
      <c r="E36" s="98"/>
      <c r="F36" s="110"/>
      <c r="G36" s="108"/>
      <c r="H36" s="108"/>
      <c r="I36" s="108"/>
      <c r="J36" s="108"/>
      <c r="K36" s="108"/>
    </row>
    <row r="37" spans="1:11">
      <c r="A37" s="109" t="s">
        <v>157</v>
      </c>
      <c r="B37" s="83" t="s">
        <v>158</v>
      </c>
      <c r="C37" s="98"/>
      <c r="D37" s="112"/>
      <c r="E37" s="98"/>
      <c r="F37" s="110"/>
      <c r="G37" s="108"/>
      <c r="H37" s="108"/>
      <c r="I37" s="108"/>
      <c r="J37" s="108"/>
      <c r="K37" s="108"/>
    </row>
    <row r="38" spans="1:11">
      <c r="A38" s="109" t="s">
        <v>159</v>
      </c>
      <c r="B38" s="83" t="s">
        <v>160</v>
      </c>
      <c r="C38" s="98"/>
      <c r="D38" s="113"/>
      <c r="E38" s="98"/>
      <c r="F38" s="110"/>
      <c r="G38" s="108"/>
      <c r="H38" s="108"/>
      <c r="I38" s="108"/>
      <c r="J38" s="108"/>
      <c r="K38" s="108"/>
    </row>
    <row r="39" spans="1:11">
      <c r="A39" s="109" t="s">
        <v>161</v>
      </c>
      <c r="B39" s="83" t="s">
        <v>162</v>
      </c>
      <c r="C39" s="98"/>
      <c r="D39" s="98"/>
      <c r="E39" s="98"/>
      <c r="F39" s="110"/>
      <c r="G39" s="108"/>
      <c r="H39" s="108"/>
      <c r="I39" s="108"/>
      <c r="J39" s="108"/>
      <c r="K39" s="108"/>
    </row>
    <row r="40" spans="1:11" ht="57.4" customHeight="1">
      <c r="A40" s="170" t="s">
        <v>163</v>
      </c>
      <c r="B40" s="170"/>
      <c r="C40" s="170"/>
      <c r="D40" s="170"/>
      <c r="E40" s="170"/>
      <c r="F40" s="114"/>
      <c r="G40" s="108"/>
      <c r="H40" s="108"/>
      <c r="I40" s="108"/>
      <c r="J40" s="108"/>
      <c r="K40" s="108"/>
    </row>
    <row r="41" spans="1:11">
      <c r="A41" s="115"/>
      <c r="B41" s="116"/>
      <c r="C41" s="116"/>
      <c r="D41" s="116"/>
      <c r="E41" s="116"/>
      <c r="F41" s="117"/>
      <c r="G41" s="116"/>
      <c r="H41" s="116"/>
      <c r="I41" s="116"/>
      <c r="J41" s="116"/>
    </row>
    <row r="42" spans="1:11">
      <c r="A42" s="115"/>
      <c r="B42" s="116"/>
      <c r="C42" s="116"/>
      <c r="D42" s="116"/>
      <c r="E42" s="116"/>
      <c r="F42" s="117"/>
      <c r="G42" s="116"/>
      <c r="H42" s="116"/>
      <c r="I42" s="116"/>
      <c r="J42" s="116"/>
    </row>
    <row r="43" spans="1:11">
      <c r="A43" s="115"/>
      <c r="B43" s="111"/>
      <c r="C43" s="116"/>
      <c r="D43" s="116"/>
      <c r="E43" s="116"/>
      <c r="F43" s="117"/>
      <c r="G43" s="116"/>
      <c r="H43" s="116"/>
      <c r="I43" s="116"/>
      <c r="J43" s="116"/>
    </row>
    <row r="44" spans="1:11">
      <c r="A44" s="115"/>
      <c r="B44" s="112"/>
      <c r="C44" s="116"/>
      <c r="D44" s="116"/>
      <c r="E44" s="116"/>
      <c r="F44" s="117"/>
      <c r="G44" s="116"/>
      <c r="H44" s="116"/>
      <c r="I44" s="116"/>
      <c r="J44" s="116"/>
    </row>
    <row r="45" spans="1:11">
      <c r="A45" s="115"/>
      <c r="B45" s="113"/>
      <c r="C45" s="116"/>
      <c r="D45" s="116"/>
      <c r="E45" s="116"/>
      <c r="F45" s="117"/>
      <c r="G45" s="116"/>
      <c r="H45" s="116"/>
      <c r="I45" s="116"/>
      <c r="J45" s="116"/>
    </row>
    <row r="46" spans="1:11">
      <c r="A46" s="118"/>
      <c r="B46" s="119"/>
      <c r="C46" s="119"/>
      <c r="D46" s="119"/>
      <c r="E46" s="119"/>
      <c r="F46" s="120"/>
    </row>
  </sheetData>
  <mergeCells count="15">
    <mergeCell ref="A30:B30"/>
    <mergeCell ref="A31:B31"/>
    <mergeCell ref="A32:B32"/>
    <mergeCell ref="A34:F34"/>
    <mergeCell ref="A40:E40"/>
    <mergeCell ref="K7:L7"/>
    <mergeCell ref="A8:A10"/>
    <mergeCell ref="A18:A19"/>
    <mergeCell ref="B18:B19"/>
    <mergeCell ref="D18:F18"/>
    <mergeCell ref="C2:F2"/>
    <mergeCell ref="C3:F3"/>
    <mergeCell ref="C4:F4"/>
    <mergeCell ref="E6:F6"/>
    <mergeCell ref="K6:L6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120" zoomScaleNormal="120" workbookViewId="0">
      <selection activeCell="B8" sqref="B8"/>
    </sheetView>
  </sheetViews>
  <sheetFormatPr defaultColWidth="11.5703125" defaultRowHeight="15"/>
  <cols>
    <col min="2" max="2" width="36.140625" customWidth="1"/>
  </cols>
  <sheetData>
    <row r="1" spans="1:10">
      <c r="A1" s="121" t="s">
        <v>125</v>
      </c>
      <c r="B1" s="121"/>
      <c r="C1" s="171"/>
      <c r="D1" s="171"/>
      <c r="E1" s="171"/>
      <c r="F1" s="171"/>
      <c r="G1" s="171"/>
      <c r="H1" s="171"/>
      <c r="I1" s="171"/>
      <c r="J1" s="171"/>
    </row>
    <row r="2" spans="1:10">
      <c r="A2" s="172" t="s">
        <v>110</v>
      </c>
      <c r="B2" s="172"/>
      <c r="C2" s="171"/>
      <c r="D2" s="171"/>
      <c r="E2" s="171"/>
      <c r="F2" s="171"/>
      <c r="G2" s="171"/>
      <c r="H2" s="171"/>
      <c r="I2" s="171"/>
      <c r="J2" s="171"/>
    </row>
    <row r="3" spans="1:10" ht="22.5">
      <c r="A3" s="122" t="s">
        <v>164</v>
      </c>
      <c r="B3" s="123" t="s">
        <v>165</v>
      </c>
      <c r="C3" s="171"/>
      <c r="D3" s="171"/>
      <c r="E3" s="171"/>
      <c r="F3" s="171"/>
      <c r="G3" s="171"/>
      <c r="H3" s="171"/>
      <c r="I3" s="171"/>
      <c r="J3" s="171"/>
    </row>
    <row r="4" spans="1:10">
      <c r="A4" s="173" t="s">
        <v>166</v>
      </c>
      <c r="B4" s="173"/>
      <c r="C4" s="171"/>
      <c r="D4" s="171"/>
      <c r="E4" s="171"/>
      <c r="F4" s="171"/>
      <c r="G4" s="171"/>
      <c r="H4" s="171"/>
      <c r="I4" s="171"/>
      <c r="J4" s="171"/>
    </row>
    <row r="5" spans="1:10">
      <c r="A5" s="174" t="s">
        <v>167</v>
      </c>
      <c r="B5" s="175" t="s">
        <v>168</v>
      </c>
      <c r="C5" s="175" t="s">
        <v>169</v>
      </c>
      <c r="D5" s="175" t="s">
        <v>170</v>
      </c>
      <c r="E5" s="175" t="s">
        <v>171</v>
      </c>
      <c r="F5" s="176" t="s">
        <v>172</v>
      </c>
      <c r="G5" s="177" t="s">
        <v>173</v>
      </c>
      <c r="H5" s="177"/>
      <c r="I5" s="177"/>
      <c r="J5" s="177"/>
    </row>
    <row r="6" spans="1:10">
      <c r="A6" s="174"/>
      <c r="B6" s="174"/>
      <c r="C6" s="174"/>
      <c r="D6" s="174"/>
      <c r="E6" s="174"/>
      <c r="F6" s="174"/>
      <c r="G6" s="124" t="s">
        <v>172</v>
      </c>
      <c r="H6" s="125" t="s">
        <v>169</v>
      </c>
      <c r="I6" s="125" t="s">
        <v>172</v>
      </c>
      <c r="J6" s="126" t="s">
        <v>170</v>
      </c>
    </row>
    <row r="7" spans="1:10">
      <c r="A7" s="127">
        <v>1</v>
      </c>
      <c r="B7" s="128" t="str">
        <f>ORÇAMENTO!B12</f>
        <v>ADMINISTRAÇÃO LOCAL</v>
      </c>
      <c r="C7" s="129">
        <f>ORÇAMENTO!G19</f>
        <v>2085.75</v>
      </c>
      <c r="D7" s="129">
        <f>ORÇAMENTO!I19</f>
        <v>5953.21</v>
      </c>
      <c r="E7" s="129">
        <f>C7+D7</f>
        <v>8038.96</v>
      </c>
      <c r="F7" s="130">
        <f>E7/$E$13</f>
        <v>7.450699104781397E-2</v>
      </c>
      <c r="G7" s="131">
        <v>1</v>
      </c>
      <c r="H7" s="132">
        <f>G7*C7</f>
        <v>2085.75</v>
      </c>
      <c r="I7" s="133">
        <v>1</v>
      </c>
      <c r="J7" s="134">
        <f>I7*D7</f>
        <v>5953.21</v>
      </c>
    </row>
    <row r="8" spans="1:10">
      <c r="A8" s="127">
        <v>2</v>
      </c>
      <c r="B8" s="128" t="str">
        <f>ORÇAMENTO!B20</f>
        <v>TELHADO BLOCO F</v>
      </c>
      <c r="C8" s="129">
        <f>ORÇAMENTO!G42</f>
        <v>56159.005000000005</v>
      </c>
      <c r="D8" s="129">
        <f>ORÇAMENTO!I42</f>
        <v>21850.195999999996</v>
      </c>
      <c r="E8" s="129">
        <f>C8+D8</f>
        <v>78009.201000000001</v>
      </c>
      <c r="F8" s="130">
        <f>E8/$E$13</f>
        <v>0.72300780704893675</v>
      </c>
      <c r="G8" s="131">
        <v>1</v>
      </c>
      <c r="H8" s="132">
        <f>G8*C8</f>
        <v>56159.005000000005</v>
      </c>
      <c r="I8" s="135">
        <v>1</v>
      </c>
      <c r="J8" s="134">
        <f>I8*D8</f>
        <v>21850.195999999996</v>
      </c>
    </row>
    <row r="9" spans="1:10">
      <c r="A9" s="127">
        <v>3</v>
      </c>
      <c r="B9" s="128" t="str">
        <f>ORÇAMENTO!B43</f>
        <v>TELHADO BLOCO D</v>
      </c>
      <c r="C9" s="129">
        <f>ORÇAMENTO!G57</f>
        <v>14049.949199999997</v>
      </c>
      <c r="D9" s="129">
        <f>ORÇAMENTO!I57</f>
        <v>2110.4283</v>
      </c>
      <c r="E9" s="129">
        <f>C9+D9</f>
        <v>16160.377499999997</v>
      </c>
      <c r="F9" s="130">
        <f>E9/$E$13</f>
        <v>0.14977821779456471</v>
      </c>
      <c r="G9" s="131">
        <v>1</v>
      </c>
      <c r="H9" s="132">
        <f>G9*C9</f>
        <v>14049.949199999997</v>
      </c>
      <c r="I9" s="136">
        <v>1</v>
      </c>
      <c r="J9" s="134">
        <f>I9*D9</f>
        <v>2110.4283</v>
      </c>
    </row>
    <row r="10" spans="1:10">
      <c r="A10" s="127">
        <v>4</v>
      </c>
      <c r="B10" s="128" t="str">
        <f>ORÇAMENTO!B58</f>
        <v>SERVIÇOS FINAIS</v>
      </c>
      <c r="C10" s="129">
        <f>ORÇAMENTO!G61</f>
        <v>162.96</v>
      </c>
      <c r="D10" s="129">
        <f>ORÇAMENTO!I61</f>
        <v>5523.88</v>
      </c>
      <c r="E10" s="129">
        <f>C10+D10</f>
        <v>5686.84</v>
      </c>
      <c r="F10" s="130">
        <f>E10/$E$13</f>
        <v>5.2706984108684504E-2</v>
      </c>
      <c r="G10" s="131">
        <v>1</v>
      </c>
      <c r="H10" s="132">
        <f>G10*C10</f>
        <v>162.96</v>
      </c>
      <c r="I10" s="135">
        <v>1</v>
      </c>
      <c r="J10" s="134">
        <f>I10*D10</f>
        <v>5523.88</v>
      </c>
    </row>
    <row r="11" spans="1:10">
      <c r="A11" s="178" t="s">
        <v>174</v>
      </c>
      <c r="B11" s="178"/>
      <c r="C11" s="137">
        <f>SUM(C7:C10)</f>
        <v>72457.664200000014</v>
      </c>
      <c r="D11" s="138"/>
      <c r="E11" s="138"/>
      <c r="F11" s="139"/>
      <c r="G11" s="140">
        <f>H11/$C$11</f>
        <v>1</v>
      </c>
      <c r="H11" s="138">
        <f>SUM(H7:H10)</f>
        <v>72457.664200000014</v>
      </c>
      <c r="I11" s="141"/>
      <c r="J11" s="142"/>
    </row>
    <row r="12" spans="1:10">
      <c r="A12" s="179" t="s">
        <v>175</v>
      </c>
      <c r="B12" s="179"/>
      <c r="C12" s="179"/>
      <c r="D12" s="143">
        <f>SUM(D7:D10)</f>
        <v>35437.714299999992</v>
      </c>
      <c r="E12" s="144"/>
      <c r="F12" s="145"/>
      <c r="G12" s="146"/>
      <c r="H12" s="147"/>
      <c r="I12" s="148">
        <f>J12/$D$12</f>
        <v>1</v>
      </c>
      <c r="J12" s="149">
        <f>SUM(J7:J10)</f>
        <v>35437.714299999992</v>
      </c>
    </row>
    <row r="13" spans="1:10">
      <c r="A13" s="180" t="s">
        <v>176</v>
      </c>
      <c r="B13" s="180"/>
      <c r="C13" s="180"/>
      <c r="D13" s="180"/>
      <c r="E13" s="150">
        <f>SUM(E7:E10)</f>
        <v>107895.37850000001</v>
      </c>
      <c r="F13" s="151"/>
      <c r="G13" s="152"/>
      <c r="H13" s="153"/>
      <c r="I13" s="154">
        <f>J13/$E$13</f>
        <v>1</v>
      </c>
      <c r="J13" s="155">
        <f>J12+H11</f>
        <v>107895.37850000001</v>
      </c>
    </row>
    <row r="14" spans="1:10">
      <c r="A14" s="181" t="s">
        <v>177</v>
      </c>
      <c r="B14" s="181"/>
      <c r="C14" s="181"/>
      <c r="D14" s="181"/>
      <c r="E14" s="181"/>
      <c r="F14" s="181"/>
      <c r="G14" s="156"/>
      <c r="H14" s="157"/>
      <c r="I14" s="158">
        <f>J14/$E$13</f>
        <v>1</v>
      </c>
      <c r="J14" s="159">
        <f>J13</f>
        <v>107895.37850000001</v>
      </c>
    </row>
  </sheetData>
  <mergeCells count="15">
    <mergeCell ref="A11:B11"/>
    <mergeCell ref="A12:C12"/>
    <mergeCell ref="A13:D13"/>
    <mergeCell ref="A14:F14"/>
    <mergeCell ref="C1:F4"/>
    <mergeCell ref="G1:J4"/>
    <mergeCell ref="A2:B2"/>
    <mergeCell ref="A4:B4"/>
    <mergeCell ref="A5:A6"/>
    <mergeCell ref="B5:B6"/>
    <mergeCell ref="C5:C6"/>
    <mergeCell ref="D5:D6"/>
    <mergeCell ref="E5:E6"/>
    <mergeCell ref="F5:F6"/>
    <mergeCell ref="G5:J5"/>
  </mergeCells>
  <conditionalFormatting sqref="G7:J10">
    <cfRule type="cellIs" dxfId="0" priority="2" operator="equal">
      <formula>0</formula>
    </cfRule>
  </conditionalFormatting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Roman,Normal"&amp;12&amp;Kffffff&amp;A</oddHeader>
    <oddFooter>&amp;C&amp;"Times New Roman,Normal"&amp;12&amp;KffffffPágina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</vt:lpstr>
      <vt:lpstr>BDI</vt:lpstr>
      <vt:lpstr>CRONOGRAMA</vt:lpstr>
      <vt:lpstr>ORÇAMENTO!Titulos_de_impressao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SRV11160</dc:creator>
  <dc:description/>
  <cp:lastModifiedBy>HP</cp:lastModifiedBy>
  <cp:revision>13</cp:revision>
  <dcterms:created xsi:type="dcterms:W3CDTF">2022-11-24T12:57:26Z</dcterms:created>
  <dcterms:modified xsi:type="dcterms:W3CDTF">2022-12-15T17:13:14Z</dcterms:modified>
  <dc:language>pt-BR</dc:language>
</cp:coreProperties>
</file>